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ctrlProps/ctrlProp354.xml" ContentType="application/vnd.ms-excel.controlproperties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trlProps/ctrlProp360.xml" ContentType="application/vnd.ms-excel.controlproperties+xml"/>
  <Override PartName="/xl/ctrlProps/ctrlProp361.xml" ContentType="application/vnd.ms-excel.controlproperties+xml"/>
  <Override PartName="/xl/ctrlProps/ctrlProp362.xml" ContentType="application/vnd.ms-excel.controlproperties+xml"/>
  <Override PartName="/xl/ctrlProps/ctrlProp363.xml" ContentType="application/vnd.ms-excel.controlproperties+xml"/>
  <Override PartName="/xl/ctrlProps/ctrlProp364.xml" ContentType="application/vnd.ms-excel.controlproperties+xml"/>
  <Override PartName="/xl/ctrlProps/ctrlProp365.xml" ContentType="application/vnd.ms-excel.controlproperties+xml"/>
  <Override PartName="/xl/ctrlProps/ctrlProp366.xml" ContentType="application/vnd.ms-excel.controlproperties+xml"/>
  <Override PartName="/xl/ctrlProps/ctrlProp367.xml" ContentType="application/vnd.ms-excel.controlproperties+xml"/>
  <Override PartName="/xl/ctrlProps/ctrlProp368.xml" ContentType="application/vnd.ms-excel.controlproperties+xml"/>
  <Override PartName="/xl/ctrlProps/ctrlProp369.xml" ContentType="application/vnd.ms-excel.controlproperties+xml"/>
  <Override PartName="/xl/ctrlProps/ctrlProp370.xml" ContentType="application/vnd.ms-excel.controlproperties+xml"/>
  <Override PartName="/xl/ctrlProps/ctrlProp371.xml" ContentType="application/vnd.ms-excel.controlproperties+xml"/>
  <Override PartName="/xl/ctrlProps/ctrlProp372.xml" ContentType="application/vnd.ms-excel.controlproperties+xml"/>
  <Override PartName="/xl/ctrlProps/ctrlProp373.xml" ContentType="application/vnd.ms-excel.controlproperties+xml"/>
  <Override PartName="/xl/ctrlProps/ctrlProp374.xml" ContentType="application/vnd.ms-excel.controlproperties+xml"/>
  <Override PartName="/xl/ctrlProps/ctrlProp375.xml" ContentType="application/vnd.ms-excel.controlproperties+xml"/>
  <Override PartName="/xl/ctrlProps/ctrlProp376.xml" ContentType="application/vnd.ms-excel.controlproperties+xml"/>
  <Override PartName="/xl/ctrlProps/ctrlProp377.xml" ContentType="application/vnd.ms-excel.controlproperties+xml"/>
  <Override PartName="/xl/ctrlProps/ctrlProp378.xml" ContentType="application/vnd.ms-excel.controlproperties+xml"/>
  <Override PartName="/xl/ctrlProps/ctrlProp379.xml" ContentType="application/vnd.ms-excel.controlproperties+xml"/>
  <Override PartName="/xl/ctrlProps/ctrlProp380.xml" ContentType="application/vnd.ms-excel.controlproperties+xml"/>
  <Override PartName="/xl/ctrlProps/ctrlProp381.xml" ContentType="application/vnd.ms-excel.controlproperties+xml"/>
  <Override PartName="/xl/ctrlProps/ctrlProp382.xml" ContentType="application/vnd.ms-excel.controlproperties+xml"/>
  <Override PartName="/xl/ctrlProps/ctrlProp383.xml" ContentType="application/vnd.ms-excel.controlproperties+xml"/>
  <Override PartName="/xl/ctrlProps/ctrlProp384.xml" ContentType="application/vnd.ms-excel.controlproperties+xml"/>
  <Override PartName="/xl/ctrlProps/ctrlProp385.xml" ContentType="application/vnd.ms-excel.controlproperties+xml"/>
  <Override PartName="/xl/ctrlProps/ctrlProp386.xml" ContentType="application/vnd.ms-excel.controlproperties+xml"/>
  <Override PartName="/xl/ctrlProps/ctrlProp387.xml" ContentType="application/vnd.ms-excel.controlproperties+xml"/>
  <Override PartName="/xl/ctrlProps/ctrlProp388.xml" ContentType="application/vnd.ms-excel.controlproperties+xml"/>
  <Override PartName="/xl/ctrlProps/ctrlProp389.xml" ContentType="application/vnd.ms-excel.controlproperties+xml"/>
  <Override PartName="/xl/ctrlProps/ctrlProp390.xml" ContentType="application/vnd.ms-excel.controlproperties+xml"/>
  <Override PartName="/xl/ctrlProps/ctrlProp391.xml" ContentType="application/vnd.ms-excel.controlproperties+xml"/>
  <Override PartName="/xl/ctrlProps/ctrlProp392.xml" ContentType="application/vnd.ms-excel.controlproperties+xml"/>
  <Override PartName="/xl/ctrlProps/ctrlProp393.xml" ContentType="application/vnd.ms-excel.controlproperties+xml"/>
  <Override PartName="/xl/ctrlProps/ctrlProp394.xml" ContentType="application/vnd.ms-excel.controlproperties+xml"/>
  <Override PartName="/xl/ctrlProps/ctrlProp395.xml" ContentType="application/vnd.ms-excel.controlproperties+xml"/>
  <Override PartName="/xl/ctrlProps/ctrlProp396.xml" ContentType="application/vnd.ms-excel.control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EstaPasta_de_trabalho"/>
  <workbookProtection workbookPassword="BBAA" revisionsPassword="CE10" lockStructure="1" lockRevision="1"/>
  <bookViews>
    <workbookView xWindow="3390" yWindow="2565" windowWidth="11820" windowHeight="6690"/>
  </bookViews>
  <sheets>
    <sheet name="Terzaghi" sheetId="1" r:id="rId1"/>
  </sheets>
  <definedNames>
    <definedName name="Z_1A18C11D_44CF_40B4_A2D4_994DBF7CD826_.wvu.Cols" localSheetId="0" hidden="1">Terzaghi!$Z:$IV</definedName>
    <definedName name="Z_1A18C11D_44CF_40B4_A2D4_994DBF7CD826_.wvu.PrintArea" localSheetId="0" hidden="1">Terzaghi!$A$1:$Y$102</definedName>
    <definedName name="Z_1A18C11D_44CF_40B4_A2D4_994DBF7CD826_.wvu.Rows" localSheetId="0" hidden="1">Terzaghi!$135:$65536,Terzaghi!$103:$134</definedName>
    <definedName name="Z_4901E4B3_D288_4BA5_B744_E3EF054C18B2_.wvu.Cols" localSheetId="0" hidden="1">Terzaghi!$Z:$IV</definedName>
    <definedName name="Z_4901E4B3_D288_4BA5_B744_E3EF054C18B2_.wvu.PrintArea" localSheetId="0" hidden="1">Terzaghi!$A$1:$Y$102</definedName>
    <definedName name="Z_4901E4B3_D288_4BA5_B744_E3EF054C18B2_.wvu.Rows" localSheetId="0" hidden="1">Terzaghi!$135:$65536,Terzaghi!$103:$134</definedName>
    <definedName name="Z_5043E6C5_0447_4CC1_BE28_8137D7330070_.wvu.Cols" localSheetId="0" hidden="1">Terzaghi!$Z:$IV</definedName>
    <definedName name="Z_5043E6C5_0447_4CC1_BE28_8137D7330070_.wvu.PrintArea" localSheetId="0" hidden="1">Terzaghi!$A$1:$Y$102</definedName>
    <definedName name="Z_5043E6C5_0447_4CC1_BE28_8137D7330070_.wvu.Rows" localSheetId="0" hidden="1">Terzaghi!$135:$65536,Terzaghi!$103:$134</definedName>
    <definedName name="Z_88042436_17C9_4063_82BD_D8D6ABE3044C_.wvu.Cols" localSheetId="0" hidden="1">Terzaghi!$Z:$IV</definedName>
    <definedName name="Z_88042436_17C9_4063_82BD_D8D6ABE3044C_.wvu.Rows" localSheetId="0" hidden="1">Terzaghi!$135:$65536,Terzaghi!$103:$134</definedName>
    <definedName name="Z_E80248EA_EF1F_44D6_8644_3F36D4D9BE6D_.wvu.Cols" localSheetId="0" hidden="1">Terzaghi!$Z:$XFD</definedName>
    <definedName name="Z_E80248EA_EF1F_44D6_8644_3F36D4D9BE6D_.wvu.Rows" localSheetId="0" hidden="1">Terzaghi!$135:$1048576,Terzaghi!$103:$134</definedName>
    <definedName name="Z_FE377CCC_A17B_40D7_9D8A_8CD3F004D85D_.wvu.Cols" localSheetId="0" hidden="1">Terzaghi!$Z:$IV</definedName>
    <definedName name="Z_FE377CCC_A17B_40D7_9D8A_8CD3F004D85D_.wvu.PrintArea" localSheetId="0" hidden="1">Terzaghi!$A$1:$Y$102</definedName>
    <definedName name="Z_FE377CCC_A17B_40D7_9D8A_8CD3F004D85D_.wvu.Rows" localSheetId="0" hidden="1">Terzaghi!$135:$65536,Terzaghi!$103:$134</definedName>
  </definedNames>
  <calcPr calcId="145621"/>
  <customWorkbookViews>
    <customWorkbookView name="Celio - Modo de exibição pessoal" guid="{E80248EA-EF1F-44D6-8644-3F36D4D9BE6D}" mergeInterval="0" personalView="1" maximized="1" windowWidth="1916" windowHeight="855" activeSheetId="1" showComments="commIndAndComment"/>
    <customWorkbookView name="Celio-User - Modo de exibição pessoal" guid="{88042436-17C9-4063-82BD-D8D6ABE3044C}" mergeInterval="0" personalView="1" maximized="1" windowWidth="1276" windowHeight="829" activeSheetId="1"/>
    <customWorkbookView name="Celio Marcio - Modo de exibição pessoal" guid="{9D30E936-D5E2-4901-B86F-C7EE6F193304}" mergeInterval="0" personalView="1" maximized="1" windowWidth="1020" windowHeight="622" activeSheetId="1"/>
    <customWorkbookView name="Celio Magalhaes - Modo de exibição pessoal" guid="{3B3FA537-46D6-4632-B8A8-553F3EA07424}" mergeInterval="0" personalView="1" maximized="1" windowWidth="796" windowHeight="409" activeSheetId="1" showComments="commIndAndComment"/>
    <customWorkbookView name=". - Modo de exibição pessoal" guid="{5043E6C5-0447-4CC1-BE28-8137D7330070}" mergeInterval="0" personalView="1" maximized="1" windowWidth="1020" windowHeight="603" activeSheetId="1"/>
    <customWorkbookView name="user - Modo de exibição pessoal" guid="{4901E4B3-D288-4BA5-B744-E3EF054C18B2}" mergeInterval="0" personalView="1" maximized="1" windowWidth="1020" windowHeight="577" activeSheetId="1"/>
    <customWorkbookView name="Célio Magalhães - Modo de exibição pessoal" guid="{1A18C11D-44CF-40B4-A2D4-994DBF7CD826}" mergeInterval="0" personalView="1" maximized="1" windowWidth="1276" windowHeight="829" activeSheetId="1"/>
    <customWorkbookView name="Célio - Modo de exibição pessoal" guid="{FE377CCC-A17B-40D7-9D8A-8CD3F004D85D}" mergeInterval="0" personalView="1" maximized="1" windowWidth="1276" windowHeight="829" activeSheetId="1" showComments="commNone"/>
  </customWorkbookViews>
</workbook>
</file>

<file path=xl/calcChain.xml><?xml version="1.0" encoding="utf-8"?>
<calcChain xmlns="http://schemas.openxmlformats.org/spreadsheetml/2006/main">
  <c r="I66" i="1" l="1"/>
  <c r="P1" i="1" l="1"/>
  <c r="AW4" i="1"/>
  <c r="AW7" i="1" s="1"/>
  <c r="AW5" i="1"/>
  <c r="AW8" i="1" s="1"/>
  <c r="AB6" i="1"/>
  <c r="AB7" i="1"/>
  <c r="AD7" i="1"/>
  <c r="AE7" i="1"/>
  <c r="AF7" i="1"/>
  <c r="AB8" i="1"/>
  <c r="AD8" i="1"/>
  <c r="AE8" i="1"/>
  <c r="AF8" i="1"/>
  <c r="AM8" i="1"/>
  <c r="AB9" i="1"/>
  <c r="AG10" i="1"/>
  <c r="R10" i="1" s="1"/>
  <c r="AH10" i="1"/>
  <c r="U7" i="1" s="1"/>
  <c r="L11" i="1"/>
  <c r="AD12" i="1"/>
  <c r="AD13" i="1"/>
  <c r="AJ17" i="1"/>
  <c r="AK17" i="1"/>
  <c r="AL17" i="1"/>
  <c r="AM17" i="1"/>
  <c r="AN17" i="1"/>
  <c r="AO17" i="1"/>
  <c r="AP17" i="1"/>
  <c r="AQ17" i="1"/>
  <c r="AS17" i="1"/>
  <c r="AT17" i="1" s="1"/>
  <c r="BH17" i="1" s="1"/>
  <c r="AV17" i="1"/>
  <c r="AW17" i="1"/>
  <c r="AX17" i="1" s="1"/>
  <c r="BJ17" i="1"/>
  <c r="BM17" i="1" s="1"/>
  <c r="CE17" i="1"/>
  <c r="CF17" i="1"/>
  <c r="CD17" i="1" s="1"/>
  <c r="DS17" i="1"/>
  <c r="AJ18" i="1"/>
  <c r="AK18" i="1"/>
  <c r="AL18" i="1"/>
  <c r="AM18" i="1"/>
  <c r="AN18" i="1"/>
  <c r="AO18" i="1"/>
  <c r="AP18" i="1"/>
  <c r="AQ18" i="1"/>
  <c r="AV18" i="1"/>
  <c r="AW18" i="1"/>
  <c r="AX18" i="1" s="1"/>
  <c r="BJ18" i="1"/>
  <c r="BK18" i="1" s="1"/>
  <c r="CE18" i="1"/>
  <c r="CF18" i="1"/>
  <c r="CD18" i="1" s="1"/>
  <c r="DS18" i="1"/>
  <c r="AJ19" i="1"/>
  <c r="AK19" i="1"/>
  <c r="AL19" i="1"/>
  <c r="AM19" i="1"/>
  <c r="AN19" i="1"/>
  <c r="AO19" i="1"/>
  <c r="AP19" i="1"/>
  <c r="AQ19" i="1"/>
  <c r="AV19" i="1"/>
  <c r="AW19" i="1"/>
  <c r="AX19" i="1" s="1"/>
  <c r="BJ19" i="1"/>
  <c r="BK19" i="1" s="1"/>
  <c r="CE19" i="1"/>
  <c r="CF19" i="1"/>
  <c r="CD19" i="1" s="1"/>
  <c r="DS19" i="1"/>
  <c r="AJ20" i="1"/>
  <c r="AK20" i="1"/>
  <c r="AL20" i="1"/>
  <c r="AM20" i="1"/>
  <c r="AN20" i="1"/>
  <c r="AO20" i="1"/>
  <c r="AP20" i="1"/>
  <c r="AQ20" i="1"/>
  <c r="AV20" i="1"/>
  <c r="AW20" i="1"/>
  <c r="AX20" i="1" s="1"/>
  <c r="BJ20" i="1"/>
  <c r="BK20" i="1" s="1"/>
  <c r="CD20" i="1"/>
  <c r="CE20" i="1"/>
  <c r="CF20" i="1"/>
  <c r="DS20" i="1"/>
  <c r="AJ21" i="1"/>
  <c r="AK21" i="1"/>
  <c r="AL21" i="1"/>
  <c r="AM21" i="1"/>
  <c r="AN21" i="1"/>
  <c r="AO21" i="1"/>
  <c r="AP21" i="1"/>
  <c r="AQ21" i="1"/>
  <c r="AV21" i="1"/>
  <c r="AW21" i="1"/>
  <c r="AX21" i="1" s="1"/>
  <c r="BJ21" i="1"/>
  <c r="BK21" i="1" s="1"/>
  <c r="CE21" i="1"/>
  <c r="CF21" i="1"/>
  <c r="CH76" i="1" s="1"/>
  <c r="DS21" i="1"/>
  <c r="AJ22" i="1"/>
  <c r="AK22" i="1"/>
  <c r="AL22" i="1"/>
  <c r="AM22" i="1"/>
  <c r="AN22" i="1"/>
  <c r="AO22" i="1"/>
  <c r="AP22" i="1"/>
  <c r="AQ22" i="1"/>
  <c r="AV22" i="1"/>
  <c r="AW22" i="1"/>
  <c r="AX22" i="1" s="1"/>
  <c r="BJ22" i="1"/>
  <c r="BK22" i="1" s="1"/>
  <c r="CE22" i="1"/>
  <c r="CF22" i="1"/>
  <c r="CD22" i="1" s="1"/>
  <c r="DS22" i="1"/>
  <c r="AJ23" i="1"/>
  <c r="AK23" i="1"/>
  <c r="AL23" i="1"/>
  <c r="AM23" i="1"/>
  <c r="AN23" i="1"/>
  <c r="AO23" i="1"/>
  <c r="AP23" i="1"/>
  <c r="AQ23" i="1"/>
  <c r="AV23" i="1"/>
  <c r="AW23" i="1"/>
  <c r="AX23" i="1" s="1"/>
  <c r="BJ23" i="1"/>
  <c r="BK23" i="1" s="1"/>
  <c r="CD23" i="1"/>
  <c r="CE23" i="1"/>
  <c r="CF23" i="1"/>
  <c r="DS23" i="1"/>
  <c r="AJ24" i="1"/>
  <c r="AK24" i="1"/>
  <c r="AL24" i="1"/>
  <c r="AM24" i="1"/>
  <c r="AN24" i="1"/>
  <c r="AO24" i="1"/>
  <c r="AP24" i="1"/>
  <c r="AQ24" i="1"/>
  <c r="AV24" i="1"/>
  <c r="AW24" i="1"/>
  <c r="AX24" i="1" s="1"/>
  <c r="BJ24" i="1"/>
  <c r="BM24" i="1" s="1"/>
  <c r="CE24" i="1"/>
  <c r="CF24" i="1"/>
  <c r="CD24" i="1" s="1"/>
  <c r="DS24" i="1"/>
  <c r="AJ25" i="1"/>
  <c r="AK25" i="1"/>
  <c r="AL25" i="1"/>
  <c r="AM25" i="1"/>
  <c r="AN25" i="1"/>
  <c r="AO25" i="1"/>
  <c r="AP25" i="1"/>
  <c r="AQ25" i="1"/>
  <c r="AV25" i="1"/>
  <c r="AW25" i="1"/>
  <c r="AX25" i="1" s="1"/>
  <c r="BJ25" i="1"/>
  <c r="BK25" i="1" s="1"/>
  <c r="CE25" i="1"/>
  <c r="CF25" i="1"/>
  <c r="CD25" i="1" s="1"/>
  <c r="DS25" i="1"/>
  <c r="AJ26" i="1"/>
  <c r="AK26" i="1"/>
  <c r="AL26" i="1"/>
  <c r="AM26" i="1"/>
  <c r="AN26" i="1"/>
  <c r="AO26" i="1"/>
  <c r="AP26" i="1"/>
  <c r="AQ26" i="1"/>
  <c r="AV26" i="1"/>
  <c r="AW26" i="1"/>
  <c r="AX26" i="1" s="1"/>
  <c r="BJ26" i="1"/>
  <c r="BM26" i="1" s="1"/>
  <c r="CD26" i="1"/>
  <c r="CE26" i="1"/>
  <c r="CF26" i="1"/>
  <c r="DS26" i="1"/>
  <c r="AJ27" i="1"/>
  <c r="AK27" i="1"/>
  <c r="AL27" i="1"/>
  <c r="AM27" i="1"/>
  <c r="AN27" i="1"/>
  <c r="AO27" i="1"/>
  <c r="AP27" i="1"/>
  <c r="AQ27" i="1"/>
  <c r="AV27" i="1"/>
  <c r="AW27" i="1"/>
  <c r="AX27" i="1" s="1"/>
  <c r="BJ27" i="1"/>
  <c r="BL27" i="1" s="1"/>
  <c r="CE27" i="1"/>
  <c r="CF27" i="1"/>
  <c r="CH82" i="1" s="1"/>
  <c r="DS27" i="1"/>
  <c r="AJ28" i="1"/>
  <c r="AK28" i="1"/>
  <c r="AL28" i="1"/>
  <c r="AM28" i="1"/>
  <c r="AN28" i="1"/>
  <c r="AO28" i="1"/>
  <c r="AP28" i="1"/>
  <c r="AQ28" i="1"/>
  <c r="AV28" i="1"/>
  <c r="AW28" i="1"/>
  <c r="AX28" i="1" s="1"/>
  <c r="BJ28" i="1"/>
  <c r="BM28" i="1" s="1"/>
  <c r="CE28" i="1"/>
  <c r="CF28" i="1"/>
  <c r="CD28" i="1" s="1"/>
  <c r="DS28" i="1"/>
  <c r="AJ29" i="1"/>
  <c r="AK29" i="1"/>
  <c r="AL29" i="1"/>
  <c r="AM29" i="1"/>
  <c r="AN29" i="1"/>
  <c r="AO29" i="1"/>
  <c r="AP29" i="1"/>
  <c r="AQ29" i="1"/>
  <c r="AV29" i="1"/>
  <c r="AW29" i="1"/>
  <c r="AX29" i="1"/>
  <c r="BJ29" i="1"/>
  <c r="BK29" i="1" s="1"/>
  <c r="CE29" i="1"/>
  <c r="CF29" i="1"/>
  <c r="CD29" i="1" s="1"/>
  <c r="DS29" i="1"/>
  <c r="AJ30" i="1"/>
  <c r="AK30" i="1"/>
  <c r="AL30" i="1"/>
  <c r="AM30" i="1"/>
  <c r="AN30" i="1"/>
  <c r="AO30" i="1"/>
  <c r="AP30" i="1"/>
  <c r="AQ30" i="1"/>
  <c r="AV30" i="1"/>
  <c r="AW30" i="1"/>
  <c r="AX30" i="1" s="1"/>
  <c r="BJ30" i="1"/>
  <c r="BK30" i="1" s="1"/>
  <c r="CE30" i="1"/>
  <c r="CF30" i="1"/>
  <c r="CD30" i="1" s="1"/>
  <c r="DS30" i="1"/>
  <c r="AJ31" i="1"/>
  <c r="AK31" i="1"/>
  <c r="AL31" i="1"/>
  <c r="AM31" i="1"/>
  <c r="AN31" i="1"/>
  <c r="AO31" i="1"/>
  <c r="AP31" i="1"/>
  <c r="AQ31" i="1"/>
  <c r="AV31" i="1"/>
  <c r="AW31" i="1"/>
  <c r="AX31" i="1" s="1"/>
  <c r="BJ31" i="1"/>
  <c r="BM31" i="1" s="1"/>
  <c r="CE31" i="1"/>
  <c r="CF31" i="1"/>
  <c r="CD31" i="1" s="1"/>
  <c r="DS31" i="1"/>
  <c r="AJ32" i="1"/>
  <c r="AK32" i="1"/>
  <c r="AL32" i="1"/>
  <c r="AM32" i="1"/>
  <c r="AN32" i="1"/>
  <c r="AO32" i="1"/>
  <c r="AP32" i="1"/>
  <c r="AQ32" i="1"/>
  <c r="AV32" i="1"/>
  <c r="AW32" i="1"/>
  <c r="AX32" i="1" s="1"/>
  <c r="BJ32" i="1"/>
  <c r="BK32" i="1" s="1"/>
  <c r="CD32" i="1"/>
  <c r="CE32" i="1"/>
  <c r="CF32" i="1"/>
  <c r="DS32" i="1"/>
  <c r="CH87" i="1" s="1"/>
  <c r="AJ33" i="1"/>
  <c r="AK33" i="1"/>
  <c r="AL33" i="1"/>
  <c r="AM33" i="1"/>
  <c r="AN33" i="1"/>
  <c r="AO33" i="1"/>
  <c r="AP33" i="1"/>
  <c r="AQ33" i="1"/>
  <c r="AV33" i="1"/>
  <c r="AW33" i="1"/>
  <c r="AX33" i="1" s="1"/>
  <c r="BJ33" i="1"/>
  <c r="BM33" i="1" s="1"/>
  <c r="CE33" i="1"/>
  <c r="CF33" i="1"/>
  <c r="CD33" i="1" s="1"/>
  <c r="DS33" i="1"/>
  <c r="AJ34" i="1"/>
  <c r="AK34" i="1"/>
  <c r="AL34" i="1"/>
  <c r="AM34" i="1"/>
  <c r="AN34" i="1"/>
  <c r="AO34" i="1"/>
  <c r="AP34" i="1"/>
  <c r="AQ34" i="1"/>
  <c r="AV34" i="1"/>
  <c r="AW34" i="1"/>
  <c r="AX34" i="1" s="1"/>
  <c r="BJ34" i="1"/>
  <c r="BM34" i="1" s="1"/>
  <c r="CE34" i="1"/>
  <c r="CF34" i="1"/>
  <c r="CD34" i="1" s="1"/>
  <c r="DS34" i="1"/>
  <c r="AJ35" i="1"/>
  <c r="AK35" i="1"/>
  <c r="AL35" i="1"/>
  <c r="AM35" i="1"/>
  <c r="AN35" i="1"/>
  <c r="AO35" i="1"/>
  <c r="AP35" i="1"/>
  <c r="AQ35" i="1"/>
  <c r="AV35" i="1"/>
  <c r="AW35" i="1"/>
  <c r="AX35" i="1" s="1"/>
  <c r="BJ35" i="1"/>
  <c r="BK35" i="1" s="1"/>
  <c r="CE35" i="1"/>
  <c r="CF35" i="1"/>
  <c r="CD35" i="1" s="1"/>
  <c r="DS35" i="1"/>
  <c r="AJ36" i="1"/>
  <c r="AK36" i="1"/>
  <c r="AL36" i="1"/>
  <c r="AM36" i="1"/>
  <c r="AN36" i="1"/>
  <c r="AO36" i="1"/>
  <c r="AP36" i="1"/>
  <c r="AQ36" i="1"/>
  <c r="AV36" i="1"/>
  <c r="AW36" i="1"/>
  <c r="AX36" i="1" s="1"/>
  <c r="BJ36" i="1"/>
  <c r="BM36" i="1" s="1"/>
  <c r="CE36" i="1"/>
  <c r="CF36" i="1"/>
  <c r="CD36" i="1" s="1"/>
  <c r="DS36" i="1"/>
  <c r="CH91" i="1" s="1"/>
  <c r="AJ37" i="1"/>
  <c r="AK37" i="1"/>
  <c r="AL37" i="1"/>
  <c r="AM37" i="1"/>
  <c r="AN37" i="1"/>
  <c r="AO37" i="1"/>
  <c r="AP37" i="1"/>
  <c r="AQ37" i="1"/>
  <c r="AV37" i="1"/>
  <c r="AW37" i="1"/>
  <c r="AX37" i="1" s="1"/>
  <c r="BJ37" i="1"/>
  <c r="BM37" i="1" s="1"/>
  <c r="CD37" i="1"/>
  <c r="CE37" i="1"/>
  <c r="CF37" i="1"/>
  <c r="DS37" i="1"/>
  <c r="AJ38" i="1"/>
  <c r="AK38" i="1"/>
  <c r="AL38" i="1"/>
  <c r="AM38" i="1"/>
  <c r="AN38" i="1"/>
  <c r="AO38" i="1"/>
  <c r="AP38" i="1"/>
  <c r="AQ38" i="1"/>
  <c r="AV38" i="1"/>
  <c r="AW38" i="1"/>
  <c r="AX38" i="1" s="1"/>
  <c r="BJ38" i="1"/>
  <c r="BK38" i="1" s="1"/>
  <c r="CE38" i="1"/>
  <c r="CF38" i="1"/>
  <c r="CD38" i="1" s="1"/>
  <c r="DS38" i="1"/>
  <c r="AJ39" i="1"/>
  <c r="AK39" i="1"/>
  <c r="AL39" i="1"/>
  <c r="AM39" i="1"/>
  <c r="AN39" i="1"/>
  <c r="AO39" i="1"/>
  <c r="AP39" i="1"/>
  <c r="AQ39" i="1"/>
  <c r="AV39" i="1"/>
  <c r="AW39" i="1"/>
  <c r="AX39" i="1" s="1"/>
  <c r="BJ39" i="1"/>
  <c r="BM39" i="1" s="1"/>
  <c r="CE39" i="1"/>
  <c r="CF39" i="1"/>
  <c r="CD39" i="1" s="1"/>
  <c r="DS39" i="1"/>
  <c r="CH94" i="1" s="1"/>
  <c r="AJ40" i="1"/>
  <c r="AK40" i="1"/>
  <c r="AL40" i="1"/>
  <c r="AM40" i="1"/>
  <c r="AN40" i="1"/>
  <c r="AO40" i="1"/>
  <c r="AP40" i="1"/>
  <c r="AQ40" i="1"/>
  <c r="AV40" i="1"/>
  <c r="AW40" i="1"/>
  <c r="AX40" i="1" s="1"/>
  <c r="BJ40" i="1"/>
  <c r="CE40" i="1"/>
  <c r="CF40" i="1"/>
  <c r="CD40" i="1" s="1"/>
  <c r="DS40" i="1"/>
  <c r="AJ41" i="1"/>
  <c r="AK41" i="1"/>
  <c r="AL41" i="1"/>
  <c r="AM41" i="1"/>
  <c r="AN41" i="1"/>
  <c r="AO41" i="1"/>
  <c r="AP41" i="1"/>
  <c r="AQ41" i="1"/>
  <c r="AV41" i="1"/>
  <c r="AW41" i="1"/>
  <c r="AX41" i="1" s="1"/>
  <c r="BJ41" i="1"/>
  <c r="BM41" i="1" s="1"/>
  <c r="BV41" i="1" s="1"/>
  <c r="CE41" i="1"/>
  <c r="CF41" i="1"/>
  <c r="CD41" i="1" s="1"/>
  <c r="DS41" i="1"/>
  <c r="AJ42" i="1"/>
  <c r="AK42" i="1"/>
  <c r="AL42" i="1"/>
  <c r="AM42" i="1"/>
  <c r="AN42" i="1"/>
  <c r="AO42" i="1"/>
  <c r="AP42" i="1"/>
  <c r="AQ42" i="1"/>
  <c r="AV42" i="1"/>
  <c r="AW42" i="1"/>
  <c r="AX42" i="1" s="1"/>
  <c r="BJ42" i="1"/>
  <c r="CE42" i="1"/>
  <c r="CF42" i="1"/>
  <c r="CD42" i="1" s="1"/>
  <c r="DS42" i="1"/>
  <c r="AJ43" i="1"/>
  <c r="AK43" i="1"/>
  <c r="AL43" i="1"/>
  <c r="AM43" i="1"/>
  <c r="AN43" i="1"/>
  <c r="AO43" i="1"/>
  <c r="AP43" i="1"/>
  <c r="AQ43" i="1"/>
  <c r="AV43" i="1"/>
  <c r="AW43" i="1"/>
  <c r="AX43" i="1" s="1"/>
  <c r="BJ43" i="1"/>
  <c r="BM43" i="1" s="1"/>
  <c r="CE43" i="1"/>
  <c r="CF43" i="1"/>
  <c r="CD43" i="1" s="1"/>
  <c r="DS43" i="1"/>
  <c r="CH98" i="1" s="1"/>
  <c r="AJ44" i="1"/>
  <c r="AK44" i="1"/>
  <c r="AL44" i="1"/>
  <c r="AM44" i="1"/>
  <c r="AN44" i="1"/>
  <c r="AO44" i="1"/>
  <c r="AP44" i="1"/>
  <c r="AQ44" i="1"/>
  <c r="AV44" i="1"/>
  <c r="AW44" i="1"/>
  <c r="AX44" i="1" s="1"/>
  <c r="BJ44" i="1"/>
  <c r="BK44" i="1" s="1"/>
  <c r="CE44" i="1"/>
  <c r="CF44" i="1"/>
  <c r="CD44" i="1" s="1"/>
  <c r="DS44" i="1"/>
  <c r="AJ45" i="1"/>
  <c r="AK45" i="1"/>
  <c r="AL45" i="1"/>
  <c r="AM45" i="1"/>
  <c r="AN45" i="1"/>
  <c r="AO45" i="1"/>
  <c r="AP45" i="1"/>
  <c r="AQ45" i="1"/>
  <c r="AV45" i="1"/>
  <c r="AW45" i="1"/>
  <c r="AX45" i="1" s="1"/>
  <c r="BJ45" i="1"/>
  <c r="BK45" i="1" s="1"/>
  <c r="CE45" i="1"/>
  <c r="CF45" i="1"/>
  <c r="CD45" i="1" s="1"/>
  <c r="DS45" i="1"/>
  <c r="AJ46" i="1"/>
  <c r="AK46" i="1"/>
  <c r="AL46" i="1"/>
  <c r="AM46" i="1"/>
  <c r="AN46" i="1"/>
  <c r="AO46" i="1"/>
  <c r="AP46" i="1"/>
  <c r="AQ46" i="1"/>
  <c r="AV46" i="1"/>
  <c r="AW46" i="1"/>
  <c r="AX46" i="1" s="1"/>
  <c r="BJ46" i="1"/>
  <c r="BK46" i="1" s="1"/>
  <c r="CD46" i="1"/>
  <c r="CE46" i="1"/>
  <c r="CF46" i="1"/>
  <c r="DS46" i="1"/>
  <c r="AJ47" i="1"/>
  <c r="AK47" i="1"/>
  <c r="AL47" i="1"/>
  <c r="AM47" i="1"/>
  <c r="AN47" i="1"/>
  <c r="AO47" i="1"/>
  <c r="AP47" i="1"/>
  <c r="AQ47" i="1"/>
  <c r="AV47" i="1"/>
  <c r="AW47" i="1"/>
  <c r="AX47" i="1" s="1"/>
  <c r="BJ47" i="1"/>
  <c r="BK47" i="1" s="1"/>
  <c r="CE47" i="1"/>
  <c r="CF47" i="1"/>
  <c r="CD47" i="1" s="1"/>
  <c r="DS47" i="1"/>
  <c r="AJ48" i="1"/>
  <c r="AK48" i="1"/>
  <c r="AL48" i="1"/>
  <c r="AM48" i="1"/>
  <c r="AN48" i="1"/>
  <c r="AO48" i="1"/>
  <c r="AP48" i="1"/>
  <c r="AQ48" i="1"/>
  <c r="AV48" i="1"/>
  <c r="AW48" i="1"/>
  <c r="AX48" i="1" s="1"/>
  <c r="BJ48" i="1"/>
  <c r="BK48" i="1" s="1"/>
  <c r="CE48" i="1"/>
  <c r="CF48" i="1"/>
  <c r="CD48" i="1" s="1"/>
  <c r="DS48" i="1"/>
  <c r="AJ49" i="1"/>
  <c r="AK49" i="1"/>
  <c r="AL49" i="1"/>
  <c r="AM49" i="1"/>
  <c r="AN49" i="1"/>
  <c r="AO49" i="1"/>
  <c r="AP49" i="1"/>
  <c r="AQ49" i="1"/>
  <c r="AV49" i="1"/>
  <c r="AW49" i="1"/>
  <c r="AX49" i="1" s="1"/>
  <c r="BJ49" i="1"/>
  <c r="BK49" i="1" s="1"/>
  <c r="CE49" i="1"/>
  <c r="CF49" i="1"/>
  <c r="CH104" i="1" s="1"/>
  <c r="DS49" i="1"/>
  <c r="AJ50" i="1"/>
  <c r="AK50" i="1"/>
  <c r="AL50" i="1"/>
  <c r="AM50" i="1"/>
  <c r="AN50" i="1"/>
  <c r="AO50" i="1"/>
  <c r="AP50" i="1"/>
  <c r="AQ50" i="1"/>
  <c r="AV50" i="1"/>
  <c r="AW50" i="1"/>
  <c r="AX50" i="1" s="1"/>
  <c r="BJ50" i="1"/>
  <c r="CE50" i="1"/>
  <c r="CF50" i="1"/>
  <c r="CD50" i="1" s="1"/>
  <c r="DS50" i="1"/>
  <c r="AJ51" i="1"/>
  <c r="AK51" i="1"/>
  <c r="AL51" i="1"/>
  <c r="AM51" i="1"/>
  <c r="AN51" i="1"/>
  <c r="AO51" i="1"/>
  <c r="AP51" i="1"/>
  <c r="AQ51" i="1"/>
  <c r="AV51" i="1"/>
  <c r="AW51" i="1"/>
  <c r="AX51" i="1" s="1"/>
  <c r="BJ51" i="1"/>
  <c r="BK51" i="1" s="1"/>
  <c r="CE51" i="1"/>
  <c r="CF51" i="1"/>
  <c r="CD51" i="1" s="1"/>
  <c r="DS51" i="1"/>
  <c r="AJ52" i="1"/>
  <c r="AK52" i="1"/>
  <c r="AL52" i="1"/>
  <c r="AM52" i="1"/>
  <c r="AN52" i="1"/>
  <c r="AO52" i="1"/>
  <c r="AP52" i="1"/>
  <c r="AQ52" i="1"/>
  <c r="AV52" i="1"/>
  <c r="AW52" i="1"/>
  <c r="AX52" i="1" s="1"/>
  <c r="BJ52" i="1"/>
  <c r="BK52" i="1" s="1"/>
  <c r="CE52" i="1"/>
  <c r="CF52" i="1"/>
  <c r="CD52" i="1" s="1"/>
  <c r="DS52" i="1"/>
  <c r="CH107" i="1" s="1"/>
  <c r="AJ53" i="1"/>
  <c r="AK53" i="1"/>
  <c r="AL53" i="1"/>
  <c r="AM53" i="1"/>
  <c r="AN53" i="1"/>
  <c r="AO53" i="1"/>
  <c r="AP53" i="1"/>
  <c r="AQ53" i="1"/>
  <c r="AV53" i="1"/>
  <c r="AW53" i="1"/>
  <c r="AX53" i="1" s="1"/>
  <c r="BJ53" i="1"/>
  <c r="BK53" i="1" s="1"/>
  <c r="CE53" i="1"/>
  <c r="CF53" i="1"/>
  <c r="CD53" i="1" s="1"/>
  <c r="DS53" i="1"/>
  <c r="AJ54" i="1"/>
  <c r="AK54" i="1"/>
  <c r="AL54" i="1"/>
  <c r="AM54" i="1"/>
  <c r="AN54" i="1"/>
  <c r="AO54" i="1"/>
  <c r="AP54" i="1"/>
  <c r="AQ54" i="1"/>
  <c r="AV54" i="1"/>
  <c r="AW54" i="1"/>
  <c r="AX54" i="1"/>
  <c r="BJ54" i="1"/>
  <c r="BK54" i="1" s="1"/>
  <c r="CE54" i="1"/>
  <c r="CF54" i="1"/>
  <c r="CD54" i="1" s="1"/>
  <c r="DS54" i="1"/>
  <c r="CH109" i="1" s="1"/>
  <c r="AJ55" i="1"/>
  <c r="AK55" i="1"/>
  <c r="AL55" i="1"/>
  <c r="AM55" i="1"/>
  <c r="AN55" i="1"/>
  <c r="AO55" i="1"/>
  <c r="AP55" i="1"/>
  <c r="AQ55" i="1"/>
  <c r="AV55" i="1"/>
  <c r="AW55" i="1"/>
  <c r="AX55" i="1" s="1"/>
  <c r="BJ55" i="1"/>
  <c r="BM55" i="1" s="1"/>
  <c r="CD55" i="1"/>
  <c r="CE55" i="1"/>
  <c r="CF55" i="1"/>
  <c r="DS55" i="1"/>
  <c r="AJ56" i="1"/>
  <c r="AK56" i="1"/>
  <c r="AL56" i="1"/>
  <c r="AM56" i="1"/>
  <c r="AN56" i="1"/>
  <c r="AO56" i="1"/>
  <c r="AP56" i="1"/>
  <c r="AQ56" i="1"/>
  <c r="AV56" i="1"/>
  <c r="AW56" i="1"/>
  <c r="AX56" i="1"/>
  <c r="BJ56" i="1"/>
  <c r="BK56" i="1" s="1"/>
  <c r="CE56" i="1"/>
  <c r="CF56" i="1"/>
  <c r="CD56" i="1" s="1"/>
  <c r="DS56" i="1"/>
  <c r="AJ57" i="1"/>
  <c r="AK57" i="1"/>
  <c r="AL57" i="1"/>
  <c r="AM57" i="1"/>
  <c r="AN57" i="1"/>
  <c r="AO57" i="1"/>
  <c r="AP57" i="1"/>
  <c r="AQ57" i="1"/>
  <c r="AV57" i="1"/>
  <c r="AW57" i="1"/>
  <c r="AX57" i="1" s="1"/>
  <c r="BJ57" i="1"/>
  <c r="BK57" i="1" s="1"/>
  <c r="CE57" i="1"/>
  <c r="CF57" i="1"/>
  <c r="CD57" i="1" s="1"/>
  <c r="DS57" i="1"/>
  <c r="AJ58" i="1"/>
  <c r="AK58" i="1"/>
  <c r="AL58" i="1"/>
  <c r="AM58" i="1"/>
  <c r="AN58" i="1"/>
  <c r="AO58" i="1"/>
  <c r="AP58" i="1"/>
  <c r="AQ58" i="1"/>
  <c r="AV58" i="1"/>
  <c r="AW58" i="1"/>
  <c r="AX58" i="1"/>
  <c r="BJ58" i="1"/>
  <c r="BM58" i="1" s="1"/>
  <c r="U57" i="1" s="1"/>
  <c r="CE58" i="1"/>
  <c r="CF58" i="1"/>
  <c r="CD58" i="1" s="1"/>
  <c r="DS58" i="1"/>
  <c r="CH113" i="1" s="1"/>
  <c r="AJ59" i="1"/>
  <c r="AK59" i="1"/>
  <c r="AL59" i="1"/>
  <c r="AM59" i="1"/>
  <c r="AN59" i="1"/>
  <c r="AO59" i="1"/>
  <c r="AP59" i="1"/>
  <c r="AQ59" i="1"/>
  <c r="AV59" i="1"/>
  <c r="AW59" i="1"/>
  <c r="AX59" i="1" s="1"/>
  <c r="BJ59" i="1"/>
  <c r="BM59" i="1" s="1"/>
  <c r="CD59" i="1"/>
  <c r="CE59" i="1"/>
  <c r="CF59" i="1"/>
  <c r="DS59" i="1"/>
  <c r="AJ60" i="1"/>
  <c r="AK60" i="1"/>
  <c r="AL60" i="1"/>
  <c r="AM60" i="1"/>
  <c r="AN60" i="1"/>
  <c r="AO60" i="1"/>
  <c r="AP60" i="1"/>
  <c r="AQ60" i="1"/>
  <c r="AV60" i="1"/>
  <c r="AW60" i="1"/>
  <c r="AX60" i="1" s="1"/>
  <c r="BJ60" i="1"/>
  <c r="BK60" i="1" s="1"/>
  <c r="CE60" i="1"/>
  <c r="CF60" i="1"/>
  <c r="CD60" i="1" s="1"/>
  <c r="DS60" i="1"/>
  <c r="AJ61" i="1"/>
  <c r="AK61" i="1"/>
  <c r="AL61" i="1"/>
  <c r="AM61" i="1"/>
  <c r="AN61" i="1"/>
  <c r="AO61" i="1"/>
  <c r="AP61" i="1"/>
  <c r="AQ61" i="1"/>
  <c r="AV61" i="1"/>
  <c r="AW61" i="1"/>
  <c r="AX61" i="1" s="1"/>
  <c r="BJ61" i="1"/>
  <c r="BK61" i="1" s="1"/>
  <c r="CE61" i="1"/>
  <c r="CF61" i="1"/>
  <c r="CD61" i="1" s="1"/>
  <c r="DS61" i="1"/>
  <c r="AJ62" i="1"/>
  <c r="AK62" i="1"/>
  <c r="AL62" i="1"/>
  <c r="AM62" i="1"/>
  <c r="AN62" i="1"/>
  <c r="AO62" i="1"/>
  <c r="AP62" i="1"/>
  <c r="AQ62" i="1"/>
  <c r="AV62" i="1"/>
  <c r="AW62" i="1"/>
  <c r="AX62" i="1"/>
  <c r="BJ62" i="1"/>
  <c r="BM62" i="1" s="1"/>
  <c r="BY62" i="1" s="1"/>
  <c r="CD62" i="1"/>
  <c r="CE62" i="1"/>
  <c r="CF62" i="1"/>
  <c r="DS62" i="1"/>
  <c r="AJ63" i="1"/>
  <c r="AK63" i="1"/>
  <c r="AL63" i="1"/>
  <c r="AM63" i="1"/>
  <c r="AN63" i="1"/>
  <c r="AO63" i="1"/>
  <c r="AP63" i="1"/>
  <c r="AQ63" i="1"/>
  <c r="AV63" i="1"/>
  <c r="AW63" i="1"/>
  <c r="AX63" i="1"/>
  <c r="BJ63" i="1"/>
  <c r="BL63" i="1" s="1"/>
  <c r="CE63" i="1"/>
  <c r="CF63" i="1"/>
  <c r="CD63" i="1" s="1"/>
  <c r="DS63" i="1"/>
  <c r="CH118" i="1" s="1"/>
  <c r="AJ64" i="1"/>
  <c r="AK64" i="1"/>
  <c r="AL64" i="1"/>
  <c r="AM64" i="1"/>
  <c r="AN64" i="1"/>
  <c r="AO64" i="1"/>
  <c r="AP64" i="1"/>
  <c r="AQ64" i="1"/>
  <c r="AV64" i="1"/>
  <c r="AW64" i="1"/>
  <c r="AX64" i="1" s="1"/>
  <c r="BJ64" i="1"/>
  <c r="BK64" i="1" s="1"/>
  <c r="CE64" i="1"/>
  <c r="CF64" i="1"/>
  <c r="CD64" i="1" s="1"/>
  <c r="DS64" i="1"/>
  <c r="AJ65" i="1"/>
  <c r="AK65" i="1"/>
  <c r="AL65" i="1"/>
  <c r="AM65" i="1"/>
  <c r="AN65" i="1"/>
  <c r="AO65" i="1"/>
  <c r="AP65" i="1"/>
  <c r="AQ65" i="1"/>
  <c r="AV65" i="1"/>
  <c r="AW65" i="1"/>
  <c r="AX65" i="1" s="1"/>
  <c r="BJ65" i="1"/>
  <c r="BM65" i="1" s="1"/>
  <c r="CE65" i="1"/>
  <c r="CF65" i="1"/>
  <c r="CD65" i="1" s="1"/>
  <c r="DS65" i="1"/>
  <c r="CH120" i="1" s="1"/>
  <c r="AJ66" i="1"/>
  <c r="AK66" i="1"/>
  <c r="AS66" i="1" s="1"/>
  <c r="AT66" i="1" s="1"/>
  <c r="AL66" i="1"/>
  <c r="AM66" i="1"/>
  <c r="AN66" i="1"/>
  <c r="AO66" i="1"/>
  <c r="AP66" i="1"/>
  <c r="AQ66" i="1"/>
  <c r="AV66" i="1"/>
  <c r="AW66" i="1"/>
  <c r="AX66" i="1" s="1"/>
  <c r="BJ66" i="1"/>
  <c r="BL66" i="1" s="1"/>
  <c r="CE66" i="1"/>
  <c r="CF66" i="1"/>
  <c r="CD66" i="1" s="1"/>
  <c r="DS66" i="1"/>
  <c r="CE67" i="1"/>
  <c r="CF67" i="1"/>
  <c r="CD67" i="1" s="1"/>
  <c r="DS67" i="1"/>
  <c r="CH122" i="1" s="1"/>
  <c r="CH72" i="1"/>
  <c r="CH73" i="1"/>
  <c r="CH74" i="1"/>
  <c r="CH75" i="1"/>
  <c r="CH77" i="1"/>
  <c r="CH78" i="1"/>
  <c r="CH80" i="1"/>
  <c r="CH81" i="1"/>
  <c r="AD82" i="1"/>
  <c r="AD83" i="1"/>
  <c r="DJ72" i="1" s="1"/>
  <c r="CH83" i="1"/>
  <c r="AD84" i="1"/>
  <c r="DJ71" i="1" s="1"/>
  <c r="CH84" i="1"/>
  <c r="L85" i="1"/>
  <c r="AG4" i="1" s="1"/>
  <c r="CH85" i="1"/>
  <c r="CH89" i="1"/>
  <c r="CH92" i="1"/>
  <c r="CH93" i="1"/>
  <c r="CH96" i="1"/>
  <c r="CH97" i="1"/>
  <c r="CH100" i="1"/>
  <c r="CH101" i="1"/>
  <c r="CH103" i="1"/>
  <c r="CH105" i="1"/>
  <c r="CH110" i="1"/>
  <c r="CH111" i="1"/>
  <c r="CH114" i="1"/>
  <c r="CH116" i="1"/>
  <c r="CH115" i="1" l="1"/>
  <c r="CH99" i="1"/>
  <c r="CH79" i="1"/>
  <c r="CD49" i="1"/>
  <c r="CD27" i="1"/>
  <c r="CD21" i="1"/>
  <c r="AD14" i="1"/>
  <c r="AE13" i="1" s="1"/>
  <c r="AF6" i="1"/>
  <c r="AF5" i="1" s="1"/>
  <c r="AL7" i="1" s="1"/>
  <c r="AL8" i="1" s="1"/>
  <c r="CH88" i="1"/>
  <c r="CH119" i="1"/>
  <c r="CH95" i="1"/>
  <c r="CH106" i="1"/>
  <c r="CH102" i="1"/>
  <c r="CH90" i="1"/>
  <c r="CH86" i="1"/>
  <c r="AS18" i="1"/>
  <c r="AT18" i="1" s="1"/>
  <c r="BH18" i="1" s="1"/>
  <c r="BL23" i="1"/>
  <c r="BM19" i="1"/>
  <c r="U18" i="1" s="1"/>
  <c r="BL65" i="1"/>
  <c r="BL62" i="1"/>
  <c r="BL19" i="1"/>
  <c r="BK62" i="1"/>
  <c r="BK58" i="1"/>
  <c r="BM54" i="1"/>
  <c r="U53" i="1" s="1"/>
  <c r="BL29" i="1"/>
  <c r="BM38" i="1"/>
  <c r="U37" i="1" s="1"/>
  <c r="BL54" i="1"/>
  <c r="BM29" i="1"/>
  <c r="BY29" i="1" s="1"/>
  <c r="BK27" i="1"/>
  <c r="BM23" i="1"/>
  <c r="BV23" i="1" s="1"/>
  <c r="BM18" i="1"/>
  <c r="U17" i="1" s="1"/>
  <c r="U27" i="1"/>
  <c r="BY28" i="1"/>
  <c r="BK66" i="1"/>
  <c r="BK63" i="1"/>
  <c r="BM60" i="1"/>
  <c r="U59" i="1" s="1"/>
  <c r="BL58" i="1"/>
  <c r="BL28" i="1"/>
  <c r="BK28" i="1"/>
  <c r="BM66" i="1"/>
  <c r="BS66" i="1" s="1"/>
  <c r="BM63" i="1"/>
  <c r="BV63" i="1" s="1"/>
  <c r="BL53" i="1"/>
  <c r="BV43" i="1"/>
  <c r="BW43" i="1"/>
  <c r="W23" i="1"/>
  <c r="BU24" i="1"/>
  <c r="BV24" i="1"/>
  <c r="BY24" i="1"/>
  <c r="BV39" i="1"/>
  <c r="BW39" i="1"/>
  <c r="BL60" i="1"/>
  <c r="BY58" i="1"/>
  <c r="BM56" i="1"/>
  <c r="BW56" i="1" s="1"/>
  <c r="BU58" i="1"/>
  <c r="BL56" i="1"/>
  <c r="BM48" i="1"/>
  <c r="BY48" i="1" s="1"/>
  <c r="BM47" i="1"/>
  <c r="BR47" i="1" s="1"/>
  <c r="BL46" i="1"/>
  <c r="BM45" i="1"/>
  <c r="BR45" i="1" s="1"/>
  <c r="BM44" i="1"/>
  <c r="BR44" i="1" s="1"/>
  <c r="BU28" i="1"/>
  <c r="BM25" i="1"/>
  <c r="BS25" i="1" s="1"/>
  <c r="BL24" i="1"/>
  <c r="BM20" i="1"/>
  <c r="BV20" i="1" s="1"/>
  <c r="BY63" i="1"/>
  <c r="BL48" i="1"/>
  <c r="BL45" i="1"/>
  <c r="BW41" i="1"/>
  <c r="BL25" i="1"/>
  <c r="BK24" i="1"/>
  <c r="BV28" i="1"/>
  <c r="BH66" i="1"/>
  <c r="AW6" i="1"/>
  <c r="U58" i="1"/>
  <c r="BY59" i="1"/>
  <c r="BR59" i="1"/>
  <c r="BU59" i="1"/>
  <c r="BV59" i="1"/>
  <c r="BV65" i="1"/>
  <c r="BY65" i="1"/>
  <c r="U54" i="1"/>
  <c r="BY55" i="1"/>
  <c r="BR55" i="1"/>
  <c r="BU55" i="1"/>
  <c r="BV55" i="1"/>
  <c r="AW12" i="1"/>
  <c r="AW11" i="1"/>
  <c r="U25" i="1"/>
  <c r="BY26" i="1"/>
  <c r="BR26" i="1"/>
  <c r="BU26" i="1"/>
  <c r="BV26" i="1"/>
  <c r="BL59" i="1"/>
  <c r="BL55" i="1"/>
  <c r="BM52" i="1"/>
  <c r="BT52" i="1" s="1"/>
  <c r="AS49" i="1"/>
  <c r="AT49" i="1" s="1"/>
  <c r="BH49" i="1" s="1"/>
  <c r="AS44" i="1"/>
  <c r="AT44" i="1" s="1"/>
  <c r="BH44" i="1" s="1"/>
  <c r="BR43" i="1"/>
  <c r="BR41" i="1"/>
  <c r="BR39" i="1"/>
  <c r="AS39" i="1"/>
  <c r="AT39" i="1" s="1"/>
  <c r="BH39" i="1" s="1"/>
  <c r="AS38" i="1"/>
  <c r="AT38" i="1" s="1"/>
  <c r="BH38" i="1" s="1"/>
  <c r="AS33" i="1"/>
  <c r="AT33" i="1" s="1"/>
  <c r="BH33" i="1" s="1"/>
  <c r="BM32" i="1"/>
  <c r="BX32" i="1" s="1"/>
  <c r="BM30" i="1"/>
  <c r="BN30" i="1" s="1"/>
  <c r="BR28" i="1"/>
  <c r="BM27" i="1"/>
  <c r="BS27" i="1" s="1"/>
  <c r="BL26" i="1"/>
  <c r="AS26" i="1"/>
  <c r="BR24" i="1"/>
  <c r="BM22" i="1"/>
  <c r="BT22" i="1" s="1"/>
  <c r="BM21" i="1"/>
  <c r="BV21" i="1" s="1"/>
  <c r="BL20" i="1"/>
  <c r="BL18" i="1"/>
  <c r="AD6" i="1"/>
  <c r="AD5" i="1" s="1"/>
  <c r="AB11" i="1" s="1"/>
  <c r="BK65" i="1"/>
  <c r="BM64" i="1"/>
  <c r="W63" i="1" s="1"/>
  <c r="CH117" i="1"/>
  <c r="BV62" i="1"/>
  <c r="BM61" i="1"/>
  <c r="BK59" i="1"/>
  <c r="BR58" i="1"/>
  <c r="CH112" i="1"/>
  <c r="BM57" i="1"/>
  <c r="BT57" i="1" s="1"/>
  <c r="BV56" i="1"/>
  <c r="AS56" i="1"/>
  <c r="AT56" i="1" s="1"/>
  <c r="BH56" i="1" s="1"/>
  <c r="BK55" i="1"/>
  <c r="CH108" i="1"/>
  <c r="BM53" i="1"/>
  <c r="BN53" i="1" s="1"/>
  <c r="BL52" i="1"/>
  <c r="BM49" i="1"/>
  <c r="BU49" i="1" s="1"/>
  <c r="BM46" i="1"/>
  <c r="BT46" i="1" s="1"/>
  <c r="BN43" i="1"/>
  <c r="W42" i="1"/>
  <c r="BN41" i="1"/>
  <c r="W40" i="1"/>
  <c r="BN39" i="1"/>
  <c r="BM35" i="1"/>
  <c r="BX35" i="1" s="1"/>
  <c r="AS34" i="1"/>
  <c r="AT34" i="1" s="1"/>
  <c r="BH34" i="1" s="1"/>
  <c r="AS31" i="1"/>
  <c r="AT31" i="1" s="1"/>
  <c r="BH31" i="1" s="1"/>
  <c r="BL30" i="1"/>
  <c r="AS27" i="1"/>
  <c r="AT27" i="1" s="1"/>
  <c r="BH27" i="1" s="1"/>
  <c r="BK26" i="1"/>
  <c r="BL22" i="1"/>
  <c r="BL21" i="1"/>
  <c r="BY18" i="1"/>
  <c r="BL17" i="1"/>
  <c r="BL64" i="1"/>
  <c r="BU62" i="1"/>
  <c r="BL61" i="1"/>
  <c r="BL57" i="1"/>
  <c r="AS47" i="1"/>
  <c r="AT47" i="1" s="1"/>
  <c r="BH47" i="1" s="1"/>
  <c r="AS45" i="1"/>
  <c r="AT45" i="1" s="1"/>
  <c r="BH45" i="1" s="1"/>
  <c r="AS36" i="1"/>
  <c r="AT36" i="1" s="1"/>
  <c r="BH36" i="1" s="1"/>
  <c r="AS35" i="1"/>
  <c r="AT35" i="1" s="1"/>
  <c r="BH35" i="1" s="1"/>
  <c r="AS32" i="1"/>
  <c r="AT32" i="1" s="1"/>
  <c r="BH32" i="1" s="1"/>
  <c r="AS28" i="1"/>
  <c r="AT28" i="1" s="1"/>
  <c r="BH28" i="1" s="1"/>
  <c r="AS24" i="1"/>
  <c r="BK17" i="1"/>
  <c r="BR62" i="1"/>
  <c r="BV58" i="1"/>
  <c r="BR56" i="1"/>
  <c r="BL47" i="1"/>
  <c r="AS37" i="1"/>
  <c r="AT37" i="1" s="1"/>
  <c r="BH37" i="1" s="1"/>
  <c r="AS25" i="1"/>
  <c r="AE6" i="1"/>
  <c r="AE5" i="1" s="1"/>
  <c r="AK6" i="1" s="1"/>
  <c r="AY56" i="1"/>
  <c r="AS52" i="1"/>
  <c r="AT52" i="1" s="1"/>
  <c r="BH52" i="1" s="1"/>
  <c r="BK50" i="1"/>
  <c r="BL50" i="1"/>
  <c r="BM50" i="1"/>
  <c r="AS60" i="1"/>
  <c r="AT60" i="1" s="1"/>
  <c r="BH60" i="1" s="1"/>
  <c r="AY66" i="1"/>
  <c r="BA66" i="1" s="1"/>
  <c r="BC66" i="1" s="1"/>
  <c r="W64" i="1"/>
  <c r="BN65" i="1"/>
  <c r="BS65" i="1"/>
  <c r="BW65" i="1"/>
  <c r="BT65" i="1"/>
  <c r="BX65" i="1"/>
  <c r="AS65" i="1"/>
  <c r="AT65" i="1" s="1"/>
  <c r="BH65" i="1" s="1"/>
  <c r="U64" i="1"/>
  <c r="W62" i="1"/>
  <c r="BN63" i="1"/>
  <c r="BS63" i="1"/>
  <c r="BW63" i="1"/>
  <c r="BT63" i="1"/>
  <c r="BX63" i="1"/>
  <c r="AS63" i="1"/>
  <c r="AT63" i="1" s="1"/>
  <c r="BH63" i="1" s="1"/>
  <c r="U62" i="1"/>
  <c r="U60" i="1"/>
  <c r="W60" i="1"/>
  <c r="BN61" i="1"/>
  <c r="BS61" i="1"/>
  <c r="BW61" i="1"/>
  <c r="BT61" i="1"/>
  <c r="BX61" i="1"/>
  <c r="AS61" i="1"/>
  <c r="AT61" i="1" s="1"/>
  <c r="BH61" i="1" s="1"/>
  <c r="AY60" i="1"/>
  <c r="AS57" i="1"/>
  <c r="AT57" i="1" s="1"/>
  <c r="BH57" i="1" s="1"/>
  <c r="CH121" i="1"/>
  <c r="BU65" i="1"/>
  <c r="BU63" i="1"/>
  <c r="BU61" i="1"/>
  <c r="AS58" i="1"/>
  <c r="AY57" i="1"/>
  <c r="AS54" i="1"/>
  <c r="BR65" i="1"/>
  <c r="BS64" i="1"/>
  <c r="BX64" i="1"/>
  <c r="AS64" i="1"/>
  <c r="BR63" i="1"/>
  <c r="U61" i="1"/>
  <c r="W61" i="1"/>
  <c r="BN62" i="1"/>
  <c r="BS62" i="1"/>
  <c r="BW62" i="1"/>
  <c r="BT62" i="1"/>
  <c r="BX62" i="1"/>
  <c r="AS62" i="1"/>
  <c r="BR61" i="1"/>
  <c r="AS59" i="1"/>
  <c r="AS55" i="1"/>
  <c r="BX59" i="1"/>
  <c r="BT59" i="1"/>
  <c r="BX58" i="1"/>
  <c r="BT58" i="1"/>
  <c r="BX57" i="1"/>
  <c r="BX56" i="1"/>
  <c r="BT56" i="1"/>
  <c r="BX55" i="1"/>
  <c r="BT55" i="1"/>
  <c r="BM51" i="1"/>
  <c r="AS51" i="1"/>
  <c r="AT51" i="1" s="1"/>
  <c r="BH51" i="1" s="1"/>
  <c r="AS48" i="1"/>
  <c r="AT48" i="1" s="1"/>
  <c r="BH48" i="1" s="1"/>
  <c r="BT47" i="1"/>
  <c r="BX47" i="1"/>
  <c r="BU47" i="1"/>
  <c r="BY47" i="1"/>
  <c r="W46" i="1"/>
  <c r="BN47" i="1"/>
  <c r="BS47" i="1"/>
  <c r="BW47" i="1"/>
  <c r="AS46" i="1"/>
  <c r="AT46" i="1" s="1"/>
  <c r="BH46" i="1" s="1"/>
  <c r="BT45" i="1"/>
  <c r="W44" i="1"/>
  <c r="BS45" i="1"/>
  <c r="BK42" i="1"/>
  <c r="BL42" i="1"/>
  <c r="BM42" i="1"/>
  <c r="U33" i="1"/>
  <c r="BR34" i="1"/>
  <c r="BV34" i="1"/>
  <c r="W33" i="1"/>
  <c r="BN34" i="1"/>
  <c r="BS34" i="1"/>
  <c r="BW34" i="1"/>
  <c r="BT34" i="1"/>
  <c r="BX34" i="1"/>
  <c r="BU34" i="1"/>
  <c r="BY34" i="1"/>
  <c r="BW59" i="1"/>
  <c r="BS59" i="1"/>
  <c r="BN59" i="1"/>
  <c r="BW58" i="1"/>
  <c r="BS58" i="1"/>
  <c r="BN58" i="1"/>
  <c r="W58" i="1"/>
  <c r="BS57" i="1"/>
  <c r="BN57" i="1"/>
  <c r="W57" i="1"/>
  <c r="BS56" i="1"/>
  <c r="BN56" i="1"/>
  <c r="W56" i="1"/>
  <c r="BW55" i="1"/>
  <c r="BS55" i="1"/>
  <c r="BN55" i="1"/>
  <c r="W55" i="1"/>
  <c r="W54" i="1"/>
  <c r="BL51" i="1"/>
  <c r="AS50" i="1"/>
  <c r="AT50" i="1" s="1"/>
  <c r="BH50" i="1" s="1"/>
  <c r="BT49" i="1"/>
  <c r="BN49" i="1"/>
  <c r="AY49" i="1"/>
  <c r="AY47" i="1"/>
  <c r="AY45" i="1"/>
  <c r="AS53" i="1"/>
  <c r="W47" i="1"/>
  <c r="BV47" i="1"/>
  <c r="BX46" i="1"/>
  <c r="BU46" i="1"/>
  <c r="BY46" i="1"/>
  <c r="BN46" i="1"/>
  <c r="BS46" i="1"/>
  <c r="BW46" i="1"/>
  <c r="U46" i="1"/>
  <c r="AY44" i="1"/>
  <c r="BK40" i="1"/>
  <c r="BL40" i="1"/>
  <c r="BM40" i="1"/>
  <c r="AS43" i="1"/>
  <c r="AT43" i="1" s="1"/>
  <c r="BH43" i="1" s="1"/>
  <c r="AS41" i="1"/>
  <c r="AT41" i="1" s="1"/>
  <c r="BH41" i="1" s="1"/>
  <c r="AY41" i="1"/>
  <c r="U32" i="1"/>
  <c r="BR33" i="1"/>
  <c r="BV33" i="1"/>
  <c r="W32" i="1"/>
  <c r="BN33" i="1"/>
  <c r="BS33" i="1"/>
  <c r="BW33" i="1"/>
  <c r="BT33" i="1"/>
  <c r="BX33" i="1"/>
  <c r="BU33" i="1"/>
  <c r="BY33" i="1"/>
  <c r="W30" i="1"/>
  <c r="U30" i="1"/>
  <c r="BR31" i="1"/>
  <c r="BV31" i="1"/>
  <c r="BN31" i="1"/>
  <c r="BS31" i="1"/>
  <c r="BW31" i="1"/>
  <c r="BT31" i="1"/>
  <c r="BX31" i="1"/>
  <c r="BU31" i="1"/>
  <c r="BY31" i="1"/>
  <c r="AY31" i="1"/>
  <c r="BL49" i="1"/>
  <c r="BL44" i="1"/>
  <c r="BT43" i="1"/>
  <c r="BX43" i="1"/>
  <c r="BU43" i="1"/>
  <c r="BY43" i="1"/>
  <c r="AS42" i="1"/>
  <c r="AT42" i="1" s="1"/>
  <c r="BH42" i="1" s="1"/>
  <c r="U42" i="1"/>
  <c r="BT41" i="1"/>
  <c r="BX41" i="1"/>
  <c r="BU41" i="1"/>
  <c r="BY41" i="1"/>
  <c r="AS40" i="1"/>
  <c r="AT40" i="1" s="1"/>
  <c r="BH40" i="1" s="1"/>
  <c r="U40" i="1"/>
  <c r="U38" i="1"/>
  <c r="W38" i="1"/>
  <c r="BT39" i="1"/>
  <c r="BX39" i="1"/>
  <c r="BU39" i="1"/>
  <c r="BY39" i="1"/>
  <c r="U35" i="1"/>
  <c r="BR36" i="1"/>
  <c r="BV36" i="1"/>
  <c r="W35" i="1"/>
  <c r="BN36" i="1"/>
  <c r="BS36" i="1"/>
  <c r="BW36" i="1"/>
  <c r="BT36" i="1"/>
  <c r="BX36" i="1"/>
  <c r="BU36" i="1"/>
  <c r="BY36" i="1"/>
  <c r="BS43" i="1"/>
  <c r="BK43" i="1"/>
  <c r="BL43" i="1"/>
  <c r="BS41" i="1"/>
  <c r="BK41" i="1"/>
  <c r="BL41" i="1"/>
  <c r="BS39" i="1"/>
  <c r="BK39" i="1"/>
  <c r="BL39" i="1"/>
  <c r="U36" i="1"/>
  <c r="BR37" i="1"/>
  <c r="BV37" i="1"/>
  <c r="W36" i="1"/>
  <c r="BN37" i="1"/>
  <c r="BS37" i="1"/>
  <c r="BW37" i="1"/>
  <c r="BT37" i="1"/>
  <c r="BX37" i="1"/>
  <c r="BU37" i="1"/>
  <c r="BY37" i="1"/>
  <c r="AY39" i="1"/>
  <c r="BL38" i="1"/>
  <c r="AY38" i="1"/>
  <c r="BL37" i="1"/>
  <c r="AY37" i="1"/>
  <c r="BL36" i="1"/>
  <c r="AY36" i="1"/>
  <c r="BY35" i="1"/>
  <c r="BL35" i="1"/>
  <c r="AY35" i="1"/>
  <c r="BL34" i="1"/>
  <c r="AY34" i="1"/>
  <c r="BL33" i="1"/>
  <c r="BY32" i="1"/>
  <c r="BL32" i="1"/>
  <c r="BL31" i="1"/>
  <c r="BU30" i="1"/>
  <c r="AT26" i="1"/>
  <c r="BH26" i="1" s="1"/>
  <c r="BK37" i="1"/>
  <c r="BK36" i="1"/>
  <c r="BK34" i="1"/>
  <c r="BK33" i="1"/>
  <c r="BT32" i="1"/>
  <c r="BK31" i="1"/>
  <c r="BR30" i="1"/>
  <c r="AS30" i="1"/>
  <c r="BN38" i="1"/>
  <c r="AT24" i="1"/>
  <c r="BH24" i="1" s="1"/>
  <c r="U29" i="1"/>
  <c r="W29" i="1"/>
  <c r="BS30" i="1"/>
  <c r="BW30" i="1"/>
  <c r="BT30" i="1"/>
  <c r="BT29" i="1"/>
  <c r="AS29" i="1"/>
  <c r="AT29" i="1" s="1"/>
  <c r="BH29" i="1" s="1"/>
  <c r="AT25" i="1"/>
  <c r="BH25" i="1" s="1"/>
  <c r="AY25" i="1"/>
  <c r="BX28" i="1"/>
  <c r="BT28" i="1"/>
  <c r="BX26" i="1"/>
  <c r="BT26" i="1"/>
  <c r="BX24" i="1"/>
  <c r="BT24" i="1"/>
  <c r="BW23" i="1"/>
  <c r="AS23" i="1"/>
  <c r="AT23" i="1" s="1"/>
  <c r="BH23" i="1" s="1"/>
  <c r="BN21" i="1"/>
  <c r="BX21" i="1"/>
  <c r="AS21" i="1"/>
  <c r="AT21" i="1" s="1"/>
  <c r="BH21" i="1" s="1"/>
  <c r="AS19" i="1"/>
  <c r="AT19" i="1" s="1"/>
  <c r="BH19" i="1" s="1"/>
  <c r="AD10" i="1"/>
  <c r="E9" i="1" s="1"/>
  <c r="AJ8" i="1"/>
  <c r="BW28" i="1"/>
  <c r="BS28" i="1"/>
  <c r="BN28" i="1"/>
  <c r="BW27" i="1"/>
  <c r="W27" i="1"/>
  <c r="BW26" i="1"/>
  <c r="BS26" i="1"/>
  <c r="BN26" i="1"/>
  <c r="BW25" i="1"/>
  <c r="W25" i="1"/>
  <c r="BW24" i="1"/>
  <c r="BS24" i="1"/>
  <c r="BN24" i="1"/>
  <c r="W24" i="1"/>
  <c r="BU23" i="1"/>
  <c r="AS20" i="1"/>
  <c r="AT20" i="1" s="1"/>
  <c r="BH20" i="1" s="1"/>
  <c r="BR23" i="1"/>
  <c r="U23" i="1"/>
  <c r="AS22" i="1"/>
  <c r="BR21" i="1"/>
  <c r="AW9" i="1"/>
  <c r="AW10" i="1"/>
  <c r="BY21" i="1"/>
  <c r="BT17" i="1"/>
  <c r="BX17" i="1"/>
  <c r="BU17" i="1"/>
  <c r="BY17" i="1"/>
  <c r="BR17" i="1"/>
  <c r="BV17" i="1"/>
  <c r="BN17" i="1"/>
  <c r="BS17" i="1"/>
  <c r="BW17" i="1"/>
  <c r="AY17" i="1"/>
  <c r="AK8" i="1"/>
  <c r="AA12" i="1"/>
  <c r="AB12" i="1"/>
  <c r="AK7" i="1"/>
  <c r="BX19" i="1"/>
  <c r="W18" i="1"/>
  <c r="W17" i="1"/>
  <c r="BS19" i="1"/>
  <c r="BW18" i="1"/>
  <c r="BS18" i="1"/>
  <c r="BR18" i="1"/>
  <c r="AE14" i="1"/>
  <c r="AC13" i="1" l="1"/>
  <c r="AJ6" i="1"/>
  <c r="BT27" i="1"/>
  <c r="BT35" i="1"/>
  <c r="U43" i="1"/>
  <c r="W48" i="1"/>
  <c r="W53" i="1"/>
  <c r="BV54" i="1"/>
  <c r="AE15" i="1"/>
  <c r="AH14" i="1" s="1"/>
  <c r="AE10" i="1"/>
  <c r="I9" i="1" s="1"/>
  <c r="BN22" i="1"/>
  <c r="BN27" i="1"/>
  <c r="AJ7" i="1"/>
  <c r="AA11" i="1"/>
  <c r="BX27" i="1"/>
  <c r="W28" i="1"/>
  <c r="W34" i="1"/>
  <c r="BR29" i="1"/>
  <c r="BT44" i="1"/>
  <c r="BY49" i="1"/>
  <c r="BY45" i="1"/>
  <c r="BX52" i="1"/>
  <c r="BU18" i="1"/>
  <c r="BV44" i="1"/>
  <c r="BU60" i="1"/>
  <c r="AY18" i="1"/>
  <c r="AC11" i="1"/>
  <c r="AC14" i="1" s="1"/>
  <c r="BS29" i="1"/>
  <c r="AY33" i="1"/>
  <c r="BT48" i="1"/>
  <c r="BT18" i="1"/>
  <c r="AF13" i="1"/>
  <c r="BN18" i="1"/>
  <c r="AF10" i="1"/>
  <c r="M9" i="1" s="1"/>
  <c r="BX18" i="1"/>
  <c r="AC12" i="1"/>
  <c r="BT20" i="1"/>
  <c r="BN35" i="1"/>
  <c r="BU35" i="1"/>
  <c r="BV45" i="1"/>
  <c r="U44" i="1"/>
  <c r="BW49" i="1"/>
  <c r="BX49" i="1"/>
  <c r="BW45" i="1"/>
  <c r="BU45" i="1"/>
  <c r="BY52" i="1"/>
  <c r="BV18" i="1"/>
  <c r="BX22" i="1"/>
  <c r="BX29" i="1"/>
  <c r="BN29" i="1"/>
  <c r="BN54" i="1"/>
  <c r="W59" i="1"/>
  <c r="BN60" i="1"/>
  <c r="BX53" i="1"/>
  <c r="BT60" i="1"/>
  <c r="BW64" i="1"/>
  <c r="BN66" i="1"/>
  <c r="BS54" i="1"/>
  <c r="BS60" i="1"/>
  <c r="BT54" i="1"/>
  <c r="BX60" i="1"/>
  <c r="BT66" i="1"/>
  <c r="BR66" i="1"/>
  <c r="BY66" i="1"/>
  <c r="BV29" i="1"/>
  <c r="BR54" i="1"/>
  <c r="BV60" i="1"/>
  <c r="BU25" i="1"/>
  <c r="BU54" i="1"/>
  <c r="BY60" i="1"/>
  <c r="BW22" i="1"/>
  <c r="BT25" i="1"/>
  <c r="BS22" i="1"/>
  <c r="BN25" i="1"/>
  <c r="BX25" i="1"/>
  <c r="BW29" i="1"/>
  <c r="U28" i="1"/>
  <c r="W31" i="1"/>
  <c r="BU29" i="1"/>
  <c r="BU32" i="1"/>
  <c r="W52" i="1"/>
  <c r="BW60" i="1"/>
  <c r="BX54" i="1"/>
  <c r="BN64" i="1"/>
  <c r="BW66" i="1"/>
  <c r="BR60" i="1"/>
  <c r="BR25" i="1"/>
  <c r="BY54" i="1"/>
  <c r="BS20" i="1"/>
  <c r="BW21" i="1"/>
  <c r="BX23" i="1"/>
  <c r="BN23" i="1"/>
  <c r="BY38" i="1"/>
  <c r="BU48" i="1"/>
  <c r="U47" i="1"/>
  <c r="BR19" i="1"/>
  <c r="BU19" i="1"/>
  <c r="BY23" i="1"/>
  <c r="BV19" i="1"/>
  <c r="BT38" i="1"/>
  <c r="BS44" i="1"/>
  <c r="BU44" i="1"/>
  <c r="BS48" i="1"/>
  <c r="BS53" i="1"/>
  <c r="BW52" i="1"/>
  <c r="BS38" i="1"/>
  <c r="BN19" i="1"/>
  <c r="BT19" i="1"/>
  <c r="BX20" i="1"/>
  <c r="BN20" i="1"/>
  <c r="BU21" i="1"/>
  <c r="BS21" i="1"/>
  <c r="BT23" i="1"/>
  <c r="BX30" i="1"/>
  <c r="W37" i="1"/>
  <c r="BX38" i="1"/>
  <c r="BN44" i="1"/>
  <c r="BX44" i="1"/>
  <c r="W45" i="1"/>
  <c r="BN48" i="1"/>
  <c r="BX48" i="1"/>
  <c r="BS49" i="1"/>
  <c r="BW53" i="1"/>
  <c r="BW54" i="1"/>
  <c r="BW57" i="1"/>
  <c r="BN45" i="1"/>
  <c r="BX45" i="1"/>
  <c r="BT53" i="1"/>
  <c r="BS52" i="1"/>
  <c r="U63" i="1"/>
  <c r="BT64" i="1"/>
  <c r="U51" i="1"/>
  <c r="BV66" i="1"/>
  <c r="BR52" i="1"/>
  <c r="BU66" i="1"/>
  <c r="BU20" i="1"/>
  <c r="BY19" i="1"/>
  <c r="BW19" i="1"/>
  <c r="BW20" i="1"/>
  <c r="BT21" i="1"/>
  <c r="BS23" i="1"/>
  <c r="BU38" i="1"/>
  <c r="BW44" i="1"/>
  <c r="BY44" i="1"/>
  <c r="W43" i="1"/>
  <c r="BW48" i="1"/>
  <c r="BV38" i="1"/>
  <c r="BR38" i="1"/>
  <c r="BV52" i="1"/>
  <c r="BN52" i="1"/>
  <c r="W51" i="1"/>
  <c r="BU52" i="1"/>
  <c r="BW38" i="1"/>
  <c r="BX66" i="1"/>
  <c r="U24" i="1"/>
  <c r="BV25" i="1"/>
  <c r="BY25" i="1"/>
  <c r="U55" i="1"/>
  <c r="BY56" i="1"/>
  <c r="BU56" i="1"/>
  <c r="BR20" i="1"/>
  <c r="BY20" i="1"/>
  <c r="BR48" i="1"/>
  <c r="BV48" i="1"/>
  <c r="AY29" i="1"/>
  <c r="U52" i="1"/>
  <c r="BU53" i="1"/>
  <c r="BV53" i="1"/>
  <c r="BY53" i="1"/>
  <c r="BR53" i="1"/>
  <c r="BR27" i="1"/>
  <c r="BU27" i="1"/>
  <c r="BV27" i="1"/>
  <c r="BY27" i="1"/>
  <c r="AY23" i="1"/>
  <c r="AZ24" i="1" s="1"/>
  <c r="AY24" i="1"/>
  <c r="AY42" i="1"/>
  <c r="U34" i="1"/>
  <c r="BS35" i="1"/>
  <c r="BV35" i="1"/>
  <c r="BW35" i="1"/>
  <c r="BR35" i="1"/>
  <c r="BR46" i="1"/>
  <c r="U45" i="1"/>
  <c r="BV46" i="1"/>
  <c r="BV49" i="1"/>
  <c r="U48" i="1"/>
  <c r="BR49" i="1"/>
  <c r="U56" i="1"/>
  <c r="BU57" i="1"/>
  <c r="BV57" i="1"/>
  <c r="BY57" i="1"/>
  <c r="BR57" i="1"/>
  <c r="BY64" i="1"/>
  <c r="BU64" i="1"/>
  <c r="BV64" i="1"/>
  <c r="BR64" i="1"/>
  <c r="BY22" i="1"/>
  <c r="BR22" i="1"/>
  <c r="BU22" i="1"/>
  <c r="BV22" i="1"/>
  <c r="BY30" i="1"/>
  <c r="BV30" i="1"/>
  <c r="AY32" i="1"/>
  <c r="AZ33" i="1" s="1"/>
  <c r="BY61" i="1"/>
  <c r="BV61" i="1"/>
  <c r="U31" i="1"/>
  <c r="BN32" i="1"/>
  <c r="BW32" i="1"/>
  <c r="BR32" i="1"/>
  <c r="BS32" i="1"/>
  <c r="BV32" i="1"/>
  <c r="BA44" i="1"/>
  <c r="AZ45" i="1"/>
  <c r="BT42" i="1"/>
  <c r="BX42" i="1"/>
  <c r="BU42" i="1"/>
  <c r="BY42" i="1"/>
  <c r="W41" i="1"/>
  <c r="BN42" i="1"/>
  <c r="BW42" i="1"/>
  <c r="BR42" i="1"/>
  <c r="U41" i="1"/>
  <c r="BV42" i="1"/>
  <c r="BS42" i="1"/>
  <c r="BT51" i="1"/>
  <c r="BX51" i="1"/>
  <c r="W50" i="1"/>
  <c r="BV51" i="1"/>
  <c r="BR51" i="1"/>
  <c r="BW51" i="1"/>
  <c r="BS51" i="1"/>
  <c r="BY51" i="1"/>
  <c r="BN51" i="1"/>
  <c r="U50" i="1"/>
  <c r="BU51" i="1"/>
  <c r="AT62" i="1"/>
  <c r="BH62" i="1" s="1"/>
  <c r="AY62" i="1"/>
  <c r="AY63" i="1"/>
  <c r="BG66" i="1"/>
  <c r="BF66" i="1"/>
  <c r="AT30" i="1"/>
  <c r="BH30" i="1" s="1"/>
  <c r="AZ35" i="1"/>
  <c r="BA34" i="1"/>
  <c r="BA41" i="1"/>
  <c r="AZ42" i="1"/>
  <c r="AT55" i="1"/>
  <c r="BH55" i="1" s="1"/>
  <c r="AY21" i="1"/>
  <c r="AM6" i="1"/>
  <c r="AY27" i="1"/>
  <c r="AY20" i="1"/>
  <c r="AZ32" i="1"/>
  <c r="BA31" i="1"/>
  <c r="AY50" i="1"/>
  <c r="AY46" i="1"/>
  <c r="AZ46" i="1" s="1"/>
  <c r="AT59" i="1"/>
  <c r="BH59" i="1" s="1"/>
  <c r="AT64" i="1"/>
  <c r="BH64" i="1" s="1"/>
  <c r="AY61" i="1"/>
  <c r="AY65" i="1"/>
  <c r="AY51" i="1"/>
  <c r="BA23" i="1"/>
  <c r="AZ18" i="1"/>
  <c r="BA17" i="1"/>
  <c r="AW13" i="1"/>
  <c r="AW14" i="1" s="1"/>
  <c r="AN8" i="1"/>
  <c r="AZ25" i="1"/>
  <c r="BA24" i="1"/>
  <c r="AZ38" i="1"/>
  <c r="BA37" i="1"/>
  <c r="U39" i="1"/>
  <c r="W39" i="1"/>
  <c r="BT40" i="1"/>
  <c r="BX40" i="1"/>
  <c r="BU40" i="1"/>
  <c r="BY40" i="1"/>
  <c r="BN40" i="1"/>
  <c r="BW40" i="1"/>
  <c r="BR40" i="1"/>
  <c r="BV40" i="1"/>
  <c r="BS40" i="1"/>
  <c r="AT53" i="1"/>
  <c r="BH53" i="1" s="1"/>
  <c r="AT58" i="1"/>
  <c r="BH58" i="1" s="1"/>
  <c r="AY58" i="1"/>
  <c r="BA57" i="1" s="1"/>
  <c r="AZ57" i="1"/>
  <c r="BA56" i="1"/>
  <c r="AT22" i="1"/>
  <c r="BH22" i="1" s="1"/>
  <c r="AM7" i="1"/>
  <c r="AI2" i="1" s="1"/>
  <c r="AZ17" i="1"/>
  <c r="AY19" i="1"/>
  <c r="BA18" i="1" s="1"/>
  <c r="AY28" i="1"/>
  <c r="BK67" i="1"/>
  <c r="AY26" i="1"/>
  <c r="AZ34" i="1"/>
  <c r="BA33" i="1"/>
  <c r="AZ36" i="1"/>
  <c r="BA35" i="1"/>
  <c r="AZ37" i="1"/>
  <c r="BA36" i="1"/>
  <c r="AZ39" i="1"/>
  <c r="BA38" i="1"/>
  <c r="AY40" i="1"/>
  <c r="AY43" i="1"/>
  <c r="BA45" i="1"/>
  <c r="BA32" i="1"/>
  <c r="AY48" i="1"/>
  <c r="BA47" i="1" s="1"/>
  <c r="AT54" i="1"/>
  <c r="BH54" i="1" s="1"/>
  <c r="BA60" i="1"/>
  <c r="AZ61" i="1"/>
  <c r="BT50" i="1"/>
  <c r="BX50" i="1"/>
  <c r="W49" i="1"/>
  <c r="BR50" i="1"/>
  <c r="BW50" i="1"/>
  <c r="BS50" i="1"/>
  <c r="BY50" i="1"/>
  <c r="U49" i="1"/>
  <c r="BN50" i="1"/>
  <c r="BU50" i="1"/>
  <c r="BV50" i="1"/>
  <c r="AY52" i="1"/>
  <c r="AY30" i="1" l="1"/>
  <c r="BA29" i="1" s="1"/>
  <c r="BH67" i="1"/>
  <c r="BY67" i="1"/>
  <c r="BU67" i="1"/>
  <c r="BV67" i="1"/>
  <c r="BR67" i="1"/>
  <c r="BB17" i="1"/>
  <c r="BD17" i="1" s="1"/>
  <c r="BW67" i="1"/>
  <c r="BX67" i="1"/>
  <c r="BS67" i="1"/>
  <c r="BN67" i="1"/>
  <c r="BO17" i="1" s="1"/>
  <c r="BP17" i="1" s="1"/>
  <c r="BT67" i="1"/>
  <c r="AZ30" i="1"/>
  <c r="BA43" i="1"/>
  <c r="AZ44" i="1"/>
  <c r="AZ27" i="1"/>
  <c r="BA26" i="1"/>
  <c r="BA51" i="1"/>
  <c r="AZ52" i="1"/>
  <c r="BA50" i="1"/>
  <c r="AZ51" i="1"/>
  <c r="AZ43" i="1"/>
  <c r="BB35" i="1"/>
  <c r="BC34" i="1"/>
  <c r="BA62" i="1"/>
  <c r="AZ63" i="1"/>
  <c r="AZ48" i="1"/>
  <c r="AZ41" i="1"/>
  <c r="BA40" i="1"/>
  <c r="BB18" i="1"/>
  <c r="BD18" i="1" s="1"/>
  <c r="BC17" i="1"/>
  <c r="BA65" i="1"/>
  <c r="AZ66" i="1"/>
  <c r="BB32" i="1"/>
  <c r="BC31" i="1"/>
  <c r="BA20" i="1"/>
  <c r="AZ21" i="1"/>
  <c r="AK2" i="1"/>
  <c r="L84" i="1"/>
  <c r="BA49" i="1"/>
  <c r="AF15" i="1"/>
  <c r="AI14" i="1" s="1"/>
  <c r="AY54" i="1"/>
  <c r="AZ40" i="1"/>
  <c r="BB37" i="1"/>
  <c r="BC36" i="1"/>
  <c r="BB34" i="1"/>
  <c r="BC33" i="1"/>
  <c r="BA28" i="1"/>
  <c r="AZ29" i="1"/>
  <c r="AY22" i="1"/>
  <c r="AZ22" i="1" s="1"/>
  <c r="BB57" i="1"/>
  <c r="BC56" i="1"/>
  <c r="AY53" i="1"/>
  <c r="AZ53" i="1" s="1"/>
  <c r="BC23" i="1"/>
  <c r="BB24" i="1"/>
  <c r="BA61" i="1"/>
  <c r="BB61" i="1" s="1"/>
  <c r="AZ62" i="1"/>
  <c r="AY59" i="1"/>
  <c r="BA58" i="1" s="1"/>
  <c r="AZ28" i="1"/>
  <c r="BA27" i="1"/>
  <c r="AY55" i="1"/>
  <c r="AF14" i="1"/>
  <c r="AI13" i="1" s="1"/>
  <c r="BA25" i="1"/>
  <c r="BC24" i="1" s="1"/>
  <c r="BA48" i="1"/>
  <c r="AZ49" i="1"/>
  <c r="BB36" i="1"/>
  <c r="BC35" i="1"/>
  <c r="AZ50" i="1"/>
  <c r="BC60" i="1"/>
  <c r="BB33" i="1"/>
  <c r="BC32" i="1"/>
  <c r="BA39" i="1"/>
  <c r="AZ20" i="1"/>
  <c r="BA19" i="1"/>
  <c r="BC18" i="1" s="1"/>
  <c r="BB38" i="1"/>
  <c r="BC37" i="1"/>
  <c r="AD4" i="1"/>
  <c r="AY64" i="1"/>
  <c r="BA63" i="1" s="1"/>
  <c r="BA46" i="1"/>
  <c r="BB46" i="1" s="1"/>
  <c r="AZ47" i="1"/>
  <c r="BA42" i="1"/>
  <c r="BB42" i="1" s="1"/>
  <c r="BA30" i="1"/>
  <c r="BB30" i="1" s="1"/>
  <c r="AZ31" i="1"/>
  <c r="AZ19" i="1"/>
  <c r="AZ58" i="1"/>
  <c r="BB45" i="1"/>
  <c r="BC44" i="1"/>
  <c r="AZ26" i="1"/>
  <c r="BY68" i="1" l="1"/>
  <c r="BE17" i="1"/>
  <c r="BC41" i="1"/>
  <c r="BF41" i="1" s="1"/>
  <c r="BO67" i="1"/>
  <c r="BP67" i="1" s="1"/>
  <c r="BO54" i="1"/>
  <c r="BP54" i="1" s="1"/>
  <c r="BO38" i="1"/>
  <c r="BP38" i="1" s="1"/>
  <c r="L78" i="1"/>
  <c r="BO66" i="1"/>
  <c r="BP66" i="1" s="1"/>
  <c r="BO22" i="1"/>
  <c r="BP22" i="1" s="1"/>
  <c r="BO62" i="1"/>
  <c r="BP62" i="1" s="1"/>
  <c r="BO46" i="1"/>
  <c r="BP46" i="1" s="1"/>
  <c r="DL46" i="1" s="1"/>
  <c r="BO30" i="1"/>
  <c r="BP30" i="1" s="1"/>
  <c r="BO58" i="1"/>
  <c r="BP58" i="1" s="1"/>
  <c r="BO42" i="1"/>
  <c r="BP42" i="1" s="1"/>
  <c r="BO26" i="1"/>
  <c r="BP26" i="1" s="1"/>
  <c r="DK26" i="1" s="1"/>
  <c r="DJ73" i="1"/>
  <c r="DJ74" i="1" s="1"/>
  <c r="DJ75" i="1" s="1"/>
  <c r="BO65" i="1"/>
  <c r="BP65" i="1" s="1"/>
  <c r="BO50" i="1"/>
  <c r="BP50" i="1" s="1"/>
  <c r="BO34" i="1"/>
  <c r="BP34" i="1" s="1"/>
  <c r="DG34" i="1" s="1"/>
  <c r="BO18" i="1"/>
  <c r="BP18" i="1" s="1"/>
  <c r="BO64" i="1"/>
  <c r="BP64" i="1" s="1"/>
  <c r="BO60" i="1"/>
  <c r="BP60" i="1" s="1"/>
  <c r="BO56" i="1"/>
  <c r="BP56" i="1" s="1"/>
  <c r="DK56" i="1" s="1"/>
  <c r="BO52" i="1"/>
  <c r="BP52" i="1" s="1"/>
  <c r="BO48" i="1"/>
  <c r="BP48" i="1" s="1"/>
  <c r="BO44" i="1"/>
  <c r="BP44" i="1" s="1"/>
  <c r="BO40" i="1"/>
  <c r="BP40" i="1" s="1"/>
  <c r="DH40" i="1" s="1"/>
  <c r="BO36" i="1"/>
  <c r="BP36" i="1" s="1"/>
  <c r="BO32" i="1"/>
  <c r="BP32" i="1" s="1"/>
  <c r="BO28" i="1"/>
  <c r="BP28" i="1" s="1"/>
  <c r="BO24" i="1"/>
  <c r="BP24" i="1" s="1"/>
  <c r="DF24" i="1" s="1"/>
  <c r="BO20" i="1"/>
  <c r="BP20" i="1" s="1"/>
  <c r="BO63" i="1"/>
  <c r="BP63" i="1" s="1"/>
  <c r="BO59" i="1"/>
  <c r="BP59" i="1" s="1"/>
  <c r="BO55" i="1"/>
  <c r="BP55" i="1" s="1"/>
  <c r="DG55" i="1" s="1"/>
  <c r="BO51" i="1"/>
  <c r="BP51" i="1" s="1"/>
  <c r="BO47" i="1"/>
  <c r="BP47" i="1" s="1"/>
  <c r="BO43" i="1"/>
  <c r="BP43" i="1" s="1"/>
  <c r="BO39" i="1"/>
  <c r="BP39" i="1" s="1"/>
  <c r="DF39" i="1" s="1"/>
  <c r="BO35" i="1"/>
  <c r="BP35" i="1" s="1"/>
  <c r="BO31" i="1"/>
  <c r="BP31" i="1" s="1"/>
  <c r="BO27" i="1"/>
  <c r="BP27" i="1" s="1"/>
  <c r="BO23" i="1"/>
  <c r="BP23" i="1" s="1"/>
  <c r="DJ23" i="1" s="1"/>
  <c r="BO19" i="1"/>
  <c r="BP19" i="1" s="1"/>
  <c r="BO61" i="1"/>
  <c r="BP61" i="1" s="1"/>
  <c r="DK61" i="1" s="1"/>
  <c r="BO57" i="1"/>
  <c r="BP57" i="1" s="1"/>
  <c r="DF57" i="1" s="1"/>
  <c r="BO53" i="1"/>
  <c r="BP53" i="1" s="1"/>
  <c r="DF53" i="1" s="1"/>
  <c r="BO49" i="1"/>
  <c r="BP49" i="1" s="1"/>
  <c r="DG49" i="1" s="1"/>
  <c r="BO45" i="1"/>
  <c r="BP45" i="1" s="1"/>
  <c r="BO41" i="1"/>
  <c r="BP41" i="1" s="1"/>
  <c r="BO37" i="1"/>
  <c r="BP37" i="1" s="1"/>
  <c r="DK37" i="1" s="1"/>
  <c r="BO33" i="1"/>
  <c r="BP33" i="1" s="1"/>
  <c r="BO29" i="1"/>
  <c r="BP29" i="1" s="1"/>
  <c r="BO25" i="1"/>
  <c r="BP25" i="1" s="1"/>
  <c r="BO21" i="1"/>
  <c r="BP21" i="1" s="1"/>
  <c r="DF21" i="1" s="1"/>
  <c r="AZ59" i="1"/>
  <c r="BA52" i="1"/>
  <c r="BB19" i="1"/>
  <c r="BT68" i="1"/>
  <c r="BE61" i="1"/>
  <c r="BD61" i="1"/>
  <c r="BE46" i="1"/>
  <c r="BD46" i="1"/>
  <c r="BE42" i="1"/>
  <c r="BD42" i="1"/>
  <c r="BF37" i="1"/>
  <c r="BG37" i="1"/>
  <c r="BB40" i="1"/>
  <c r="BC39" i="1"/>
  <c r="BF35" i="1"/>
  <c r="BG35" i="1"/>
  <c r="BD57" i="1"/>
  <c r="BE57" i="1"/>
  <c r="AZ64" i="1"/>
  <c r="BF31" i="1"/>
  <c r="BG31" i="1"/>
  <c r="BB63" i="1"/>
  <c r="BC62" i="1"/>
  <c r="DF65" i="1"/>
  <c r="DK65" i="1"/>
  <c r="DG65" i="1"/>
  <c r="DL65" i="1"/>
  <c r="DJ65" i="1"/>
  <c r="DH65" i="1"/>
  <c r="DF61" i="1"/>
  <c r="DG61" i="1"/>
  <c r="DJ61" i="1"/>
  <c r="DJ57" i="1"/>
  <c r="DK57" i="1"/>
  <c r="DG57" i="1"/>
  <c r="DL57" i="1"/>
  <c r="DH57" i="1"/>
  <c r="DG45" i="1"/>
  <c r="DL45" i="1"/>
  <c r="DH45" i="1"/>
  <c r="DF45" i="1"/>
  <c r="DK45" i="1"/>
  <c r="DJ45" i="1"/>
  <c r="DG41" i="1"/>
  <c r="DL41" i="1"/>
  <c r="DH41" i="1"/>
  <c r="DF41" i="1"/>
  <c r="DK41" i="1"/>
  <c r="DJ41" i="1"/>
  <c r="DF29" i="1"/>
  <c r="DK29" i="1"/>
  <c r="DG29" i="1"/>
  <c r="DL29" i="1"/>
  <c r="DH29" i="1"/>
  <c r="DJ29" i="1"/>
  <c r="DH25" i="1"/>
  <c r="DJ25" i="1"/>
  <c r="DF25" i="1"/>
  <c r="DK25" i="1"/>
  <c r="DG25" i="1"/>
  <c r="DL25" i="1"/>
  <c r="DG17" i="1"/>
  <c r="DL17" i="1"/>
  <c r="DH17" i="1"/>
  <c r="DJ17" i="1"/>
  <c r="DF17" i="1"/>
  <c r="DK17" i="1"/>
  <c r="BD19" i="1"/>
  <c r="BE19" i="1"/>
  <c r="BF44" i="1"/>
  <c r="BG44" i="1"/>
  <c r="BB43" i="1"/>
  <c r="BC42" i="1"/>
  <c r="DJ70" i="1"/>
  <c r="BD38" i="1"/>
  <c r="BE38" i="1"/>
  <c r="BC45" i="1"/>
  <c r="BF60" i="1"/>
  <c r="BG60" i="1"/>
  <c r="BD36" i="1"/>
  <c r="BE36" i="1"/>
  <c r="BB49" i="1"/>
  <c r="BC48" i="1"/>
  <c r="AZ60" i="1"/>
  <c r="BA59" i="1"/>
  <c r="BF23" i="1"/>
  <c r="BG23" i="1"/>
  <c r="BA22" i="1"/>
  <c r="AZ23" i="1"/>
  <c r="BD34" i="1"/>
  <c r="BE34" i="1"/>
  <c r="AZ55" i="1"/>
  <c r="BA54" i="1"/>
  <c r="BD32" i="1"/>
  <c r="BE32" i="1"/>
  <c r="BF34" i="1"/>
  <c r="BG34" i="1"/>
  <c r="BB51" i="1"/>
  <c r="BC50" i="1"/>
  <c r="DF64" i="1"/>
  <c r="DK64" i="1"/>
  <c r="DG64" i="1"/>
  <c r="DL64" i="1"/>
  <c r="DH64" i="1"/>
  <c r="DJ64" i="1"/>
  <c r="DJ60" i="1"/>
  <c r="DF60" i="1"/>
  <c r="DK60" i="1"/>
  <c r="DG60" i="1"/>
  <c r="DL60" i="1"/>
  <c r="DH60" i="1"/>
  <c r="DG52" i="1"/>
  <c r="DL52" i="1"/>
  <c r="DF52" i="1"/>
  <c r="DH52" i="1"/>
  <c r="DJ52" i="1"/>
  <c r="DK52" i="1"/>
  <c r="DG48" i="1"/>
  <c r="DL48" i="1"/>
  <c r="DH48" i="1"/>
  <c r="DF48" i="1"/>
  <c r="DK48" i="1"/>
  <c r="DJ48" i="1"/>
  <c r="DG44" i="1"/>
  <c r="DL44" i="1"/>
  <c r="DH44" i="1"/>
  <c r="DF44" i="1"/>
  <c r="DK44" i="1"/>
  <c r="DJ44" i="1"/>
  <c r="DJ36" i="1"/>
  <c r="DF36" i="1"/>
  <c r="DK36" i="1"/>
  <c r="DG36" i="1"/>
  <c r="DL36" i="1"/>
  <c r="DH36" i="1"/>
  <c r="DJ32" i="1"/>
  <c r="DF32" i="1"/>
  <c r="DK32" i="1"/>
  <c r="DG32" i="1"/>
  <c r="DL32" i="1"/>
  <c r="DH32" i="1"/>
  <c r="DH28" i="1"/>
  <c r="DJ28" i="1"/>
  <c r="DF28" i="1"/>
  <c r="DK28" i="1"/>
  <c r="DG28" i="1"/>
  <c r="DL28" i="1"/>
  <c r="DL24" i="1"/>
  <c r="DF20" i="1"/>
  <c r="DK20" i="1"/>
  <c r="DG20" i="1"/>
  <c r="DL20" i="1"/>
  <c r="DH20" i="1"/>
  <c r="DJ20" i="1"/>
  <c r="BG18" i="1"/>
  <c r="BF18" i="1"/>
  <c r="BE45" i="1"/>
  <c r="BD45" i="1"/>
  <c r="BC30" i="1"/>
  <c r="BB31" i="1"/>
  <c r="BB20" i="1"/>
  <c r="BC19" i="1"/>
  <c r="BC38" i="1"/>
  <c r="BC25" i="1"/>
  <c r="BB26" i="1"/>
  <c r="BA21" i="1"/>
  <c r="AZ54" i="1"/>
  <c r="BA53" i="1"/>
  <c r="BC52" i="1" s="1"/>
  <c r="BF36" i="1"/>
  <c r="BG36" i="1"/>
  <c r="BC29" i="1"/>
  <c r="BB25" i="1"/>
  <c r="BD35" i="1"/>
  <c r="BE35" i="1"/>
  <c r="BC57" i="1"/>
  <c r="DJ66" i="1"/>
  <c r="DF66" i="1"/>
  <c r="DK66" i="1"/>
  <c r="DG66" i="1"/>
  <c r="DL66" i="1"/>
  <c r="DH66" i="1"/>
  <c r="DF63" i="1"/>
  <c r="DK63" i="1"/>
  <c r="DG63" i="1"/>
  <c r="DL63" i="1"/>
  <c r="DJ63" i="1"/>
  <c r="DH63" i="1"/>
  <c r="DJ59" i="1"/>
  <c r="DF59" i="1"/>
  <c r="DK59" i="1"/>
  <c r="DG59" i="1"/>
  <c r="DL59" i="1"/>
  <c r="DH59" i="1"/>
  <c r="DG51" i="1"/>
  <c r="DL51" i="1"/>
  <c r="DH51" i="1"/>
  <c r="DJ51" i="1"/>
  <c r="DK51" i="1"/>
  <c r="DF51" i="1"/>
  <c r="DG47" i="1"/>
  <c r="DL47" i="1"/>
  <c r="DH47" i="1"/>
  <c r="DF47" i="1"/>
  <c r="DK47" i="1"/>
  <c r="DJ47" i="1"/>
  <c r="DG43" i="1"/>
  <c r="DL43" i="1"/>
  <c r="DH43" i="1"/>
  <c r="DF43" i="1"/>
  <c r="DK43" i="1"/>
  <c r="DJ43" i="1"/>
  <c r="DJ35" i="1"/>
  <c r="DF35" i="1"/>
  <c r="DK35" i="1"/>
  <c r="DG35" i="1"/>
  <c r="DL35" i="1"/>
  <c r="DH35" i="1"/>
  <c r="DJ31" i="1"/>
  <c r="DF31" i="1"/>
  <c r="DK31" i="1"/>
  <c r="DG31" i="1"/>
  <c r="DL31" i="1"/>
  <c r="DH31" i="1"/>
  <c r="DH27" i="1"/>
  <c r="DJ27" i="1"/>
  <c r="DF27" i="1"/>
  <c r="DK27" i="1"/>
  <c r="DG27" i="1"/>
  <c r="DL27" i="1"/>
  <c r="DJ19" i="1"/>
  <c r="DF19" i="1"/>
  <c r="DK19" i="1"/>
  <c r="DG19" i="1"/>
  <c r="DL19" i="1"/>
  <c r="DH19" i="1"/>
  <c r="BC47" i="1"/>
  <c r="BA64" i="1"/>
  <c r="AZ65" i="1"/>
  <c r="BD33" i="1"/>
  <c r="BE33" i="1"/>
  <c r="AZ56" i="1"/>
  <c r="BA55" i="1"/>
  <c r="BD24" i="1"/>
  <c r="BE24" i="1"/>
  <c r="BF33" i="1"/>
  <c r="BG33" i="1"/>
  <c r="BF17" i="1"/>
  <c r="BG17" i="1"/>
  <c r="BB41" i="1"/>
  <c r="BC40" i="1"/>
  <c r="BC26" i="1"/>
  <c r="BB27" i="1"/>
  <c r="DJ33" i="1"/>
  <c r="DF33" i="1"/>
  <c r="DK33" i="1"/>
  <c r="DG33" i="1"/>
  <c r="DL33" i="1"/>
  <c r="DH33" i="1"/>
  <c r="BB47" i="1"/>
  <c r="BC46" i="1"/>
  <c r="BF32" i="1"/>
  <c r="BG32" i="1"/>
  <c r="BB39" i="1"/>
  <c r="BC27" i="1"/>
  <c r="BB28" i="1"/>
  <c r="BB62" i="1"/>
  <c r="BC61" i="1"/>
  <c r="BF56" i="1"/>
  <c r="BG56" i="1"/>
  <c r="BC28" i="1"/>
  <c r="BB29" i="1"/>
  <c r="BD37" i="1"/>
  <c r="BE37" i="1"/>
  <c r="BE30" i="1"/>
  <c r="BD30" i="1"/>
  <c r="BB50" i="1"/>
  <c r="BC49" i="1"/>
  <c r="BC20" i="1"/>
  <c r="BB66" i="1"/>
  <c r="BC65" i="1"/>
  <c r="BG24" i="1"/>
  <c r="BF24" i="1"/>
  <c r="BB52" i="1"/>
  <c r="BC51" i="1"/>
  <c r="BC43" i="1"/>
  <c r="BB44" i="1"/>
  <c r="BB58" i="1"/>
  <c r="DG67" i="1"/>
  <c r="DL67" i="1"/>
  <c r="DK67" i="1"/>
  <c r="DH67" i="1"/>
  <c r="DJ67" i="1"/>
  <c r="DF67" i="1"/>
  <c r="DF62" i="1"/>
  <c r="DK62" i="1"/>
  <c r="DG62" i="1"/>
  <c r="DL62" i="1"/>
  <c r="DH62" i="1"/>
  <c r="DJ62" i="1"/>
  <c r="DJ58" i="1"/>
  <c r="DF58" i="1"/>
  <c r="DK58" i="1"/>
  <c r="DG58" i="1"/>
  <c r="DL58" i="1"/>
  <c r="DH58" i="1"/>
  <c r="DJ54" i="1"/>
  <c r="DF54" i="1"/>
  <c r="DK54" i="1"/>
  <c r="DG54" i="1"/>
  <c r="DL54" i="1"/>
  <c r="DH54" i="1"/>
  <c r="DG50" i="1"/>
  <c r="DL50" i="1"/>
  <c r="DJ50" i="1"/>
  <c r="DK50" i="1"/>
  <c r="DF50" i="1"/>
  <c r="DH50" i="1"/>
  <c r="DG42" i="1"/>
  <c r="DL42" i="1"/>
  <c r="DH42" i="1"/>
  <c r="DJ42" i="1"/>
  <c r="DK42" i="1"/>
  <c r="DF42" i="1"/>
  <c r="DJ38" i="1"/>
  <c r="DF38" i="1"/>
  <c r="DK38" i="1"/>
  <c r="DG38" i="1"/>
  <c r="DL38" i="1"/>
  <c r="DH38" i="1"/>
  <c r="DJ30" i="1"/>
  <c r="DF30" i="1"/>
  <c r="DK30" i="1"/>
  <c r="DG30" i="1"/>
  <c r="DL30" i="1"/>
  <c r="DH30" i="1"/>
  <c r="DF22" i="1"/>
  <c r="DK22" i="1"/>
  <c r="DG22" i="1"/>
  <c r="DL22" i="1"/>
  <c r="DH22" i="1"/>
  <c r="DJ22" i="1"/>
  <c r="DJ18" i="1"/>
  <c r="DF18" i="1"/>
  <c r="DK18" i="1"/>
  <c r="DG18" i="1"/>
  <c r="DL18" i="1"/>
  <c r="DH18" i="1"/>
  <c r="BB48" i="1"/>
  <c r="BB53" i="1" l="1"/>
  <c r="DF40" i="1"/>
  <c r="DJ21" i="1"/>
  <c r="BG41" i="1"/>
  <c r="DH23" i="1"/>
  <c r="DH56" i="1"/>
  <c r="DH49" i="1"/>
  <c r="DK34" i="1"/>
  <c r="DJ24" i="1"/>
  <c r="DL40" i="1"/>
  <c r="DF56" i="1"/>
  <c r="DH37" i="1"/>
  <c r="DK55" i="1"/>
  <c r="DF26" i="1"/>
  <c r="DK46" i="1"/>
  <c r="DG46" i="1"/>
  <c r="DH39" i="1"/>
  <c r="DL26" i="1"/>
  <c r="DJ26" i="1"/>
  <c r="DH34" i="1"/>
  <c r="DF34" i="1"/>
  <c r="DF46" i="1"/>
  <c r="DL23" i="1"/>
  <c r="DG23" i="1"/>
  <c r="DJ39" i="1"/>
  <c r="DL39" i="1"/>
  <c r="DH55" i="1"/>
  <c r="DF55" i="1"/>
  <c r="DG24" i="1"/>
  <c r="DH24" i="1"/>
  <c r="DK40" i="1"/>
  <c r="DG40" i="1"/>
  <c r="DL56" i="1"/>
  <c r="DJ56" i="1"/>
  <c r="DL21" i="1"/>
  <c r="DL37" i="1"/>
  <c r="DL53" i="1"/>
  <c r="DK39" i="1"/>
  <c r="DG39" i="1"/>
  <c r="DL55" i="1"/>
  <c r="DJ55" i="1"/>
  <c r="DK24" i="1"/>
  <c r="DJ40" i="1"/>
  <c r="DG56" i="1"/>
  <c r="DG21" i="1"/>
  <c r="DG68" i="1" s="1"/>
  <c r="DG37" i="1"/>
  <c r="DK53" i="1"/>
  <c r="DG26" i="1"/>
  <c r="DH26" i="1"/>
  <c r="DL34" i="1"/>
  <c r="DJ34" i="1"/>
  <c r="DH46" i="1"/>
  <c r="DK23" i="1"/>
  <c r="DF23" i="1"/>
  <c r="DJ46" i="1"/>
  <c r="DK21" i="1"/>
  <c r="DF37" i="1"/>
  <c r="DJ37" i="1"/>
  <c r="DF49" i="1"/>
  <c r="DJ49" i="1"/>
  <c r="DL49" i="1"/>
  <c r="DJ53" i="1"/>
  <c r="DH21" i="1"/>
  <c r="DK49" i="1"/>
  <c r="DF68" i="1"/>
  <c r="DG53" i="1"/>
  <c r="DL61" i="1"/>
  <c r="DH53" i="1"/>
  <c r="DH61" i="1"/>
  <c r="BD58" i="1"/>
  <c r="BE58" i="1"/>
  <c r="BD52" i="1"/>
  <c r="BE52" i="1"/>
  <c r="BD66" i="1"/>
  <c r="BE66" i="1"/>
  <c r="BE50" i="1"/>
  <c r="BD50" i="1"/>
  <c r="BF52" i="1"/>
  <c r="BG52" i="1"/>
  <c r="BD41" i="1"/>
  <c r="BE41" i="1"/>
  <c r="BB65" i="1"/>
  <c r="BC64" i="1"/>
  <c r="BF57" i="1"/>
  <c r="BG57" i="1"/>
  <c r="BF29" i="1"/>
  <c r="BG29" i="1"/>
  <c r="BF38" i="1"/>
  <c r="BG38" i="1"/>
  <c r="BD31" i="1"/>
  <c r="BE31" i="1"/>
  <c r="BB55" i="1"/>
  <c r="BC54" i="1"/>
  <c r="BB60" i="1"/>
  <c r="BC59" i="1"/>
  <c r="BF45" i="1"/>
  <c r="BG45" i="1"/>
  <c r="CM17" i="1"/>
  <c r="CM21" i="1"/>
  <c r="CM23" i="1"/>
  <c r="CM24" i="1"/>
  <c r="CM25" i="1"/>
  <c r="CM26" i="1"/>
  <c r="CM27" i="1"/>
  <c r="CM28" i="1"/>
  <c r="CM19" i="1"/>
  <c r="CM18" i="1"/>
  <c r="CM20" i="1"/>
  <c r="CM22" i="1"/>
  <c r="CM29" i="1"/>
  <c r="CM30" i="1"/>
  <c r="CM31" i="1"/>
  <c r="CM32" i="1"/>
  <c r="CM33" i="1"/>
  <c r="CM34" i="1"/>
  <c r="CM35" i="1"/>
  <c r="CM36" i="1"/>
  <c r="CM37" i="1"/>
  <c r="CM38" i="1"/>
  <c r="CM39" i="1"/>
  <c r="CM40" i="1"/>
  <c r="CM41" i="1"/>
  <c r="CM42" i="1"/>
  <c r="CM43" i="1"/>
  <c r="CM44" i="1"/>
  <c r="CM45" i="1"/>
  <c r="CM46" i="1"/>
  <c r="CM47" i="1"/>
  <c r="CM48" i="1"/>
  <c r="CM49" i="1"/>
  <c r="CM50" i="1"/>
  <c r="CM51" i="1"/>
  <c r="CM53" i="1"/>
  <c r="CM57" i="1"/>
  <c r="CM58" i="1"/>
  <c r="CM63" i="1"/>
  <c r="CM66" i="1"/>
  <c r="CM52" i="1"/>
  <c r="CM56" i="1"/>
  <c r="CM60" i="1"/>
  <c r="CM62" i="1"/>
  <c r="CM64" i="1"/>
  <c r="CM67" i="1"/>
  <c r="L77" i="1"/>
  <c r="CM59" i="1"/>
  <c r="CM54" i="1"/>
  <c r="CM61" i="1"/>
  <c r="CM65" i="1"/>
  <c r="CM55" i="1"/>
  <c r="BD43" i="1"/>
  <c r="BE43" i="1"/>
  <c r="BF39" i="1"/>
  <c r="BG39" i="1"/>
  <c r="BE48" i="1"/>
  <c r="BD48" i="1"/>
  <c r="BE44" i="1"/>
  <c r="BD44" i="1"/>
  <c r="BF20" i="1"/>
  <c r="BG20" i="1"/>
  <c r="BE29" i="1"/>
  <c r="BD29" i="1"/>
  <c r="BF61" i="1"/>
  <c r="BG61" i="1"/>
  <c r="BD39" i="1"/>
  <c r="BE39" i="1"/>
  <c r="BF46" i="1"/>
  <c r="BG46" i="1"/>
  <c r="BD27" i="1"/>
  <c r="BE27" i="1"/>
  <c r="BF47" i="1"/>
  <c r="BG47" i="1"/>
  <c r="BB22" i="1"/>
  <c r="BC21" i="1"/>
  <c r="BF30" i="1"/>
  <c r="BG30" i="1"/>
  <c r="BB23" i="1"/>
  <c r="BC22" i="1"/>
  <c r="BF62" i="1"/>
  <c r="BG62" i="1"/>
  <c r="BE40" i="1"/>
  <c r="BD40" i="1"/>
  <c r="BF43" i="1"/>
  <c r="BG43" i="1"/>
  <c r="BB21" i="1"/>
  <c r="BG28" i="1"/>
  <c r="BF28" i="1"/>
  <c r="BE62" i="1"/>
  <c r="BD62" i="1"/>
  <c r="BE47" i="1"/>
  <c r="BD47" i="1"/>
  <c r="BG26" i="1"/>
  <c r="BF26" i="1"/>
  <c r="BD26" i="1"/>
  <c r="BE26" i="1"/>
  <c r="BF19" i="1"/>
  <c r="BG19" i="1"/>
  <c r="BF50" i="1"/>
  <c r="BG50" i="1"/>
  <c r="BF48" i="1"/>
  <c r="BG48" i="1"/>
  <c r="BE63" i="1"/>
  <c r="BD63" i="1"/>
  <c r="BC58" i="1"/>
  <c r="BC63" i="1"/>
  <c r="BG27" i="1"/>
  <c r="BF27" i="1"/>
  <c r="BF51" i="1"/>
  <c r="BG51" i="1"/>
  <c r="BF65" i="1"/>
  <c r="BG65" i="1"/>
  <c r="BF49" i="1"/>
  <c r="BG49" i="1"/>
  <c r="BD28" i="1"/>
  <c r="BE28" i="1"/>
  <c r="BD53" i="1"/>
  <c r="BE53" i="1"/>
  <c r="BF40" i="1"/>
  <c r="BG40" i="1"/>
  <c r="BB56" i="1"/>
  <c r="BC55" i="1"/>
  <c r="BD25" i="1"/>
  <c r="BE25" i="1"/>
  <c r="BB54" i="1"/>
  <c r="BC53" i="1"/>
  <c r="BG25" i="1"/>
  <c r="BF25" i="1"/>
  <c r="BE20" i="1"/>
  <c r="BD20" i="1"/>
  <c r="BD51" i="1"/>
  <c r="BE51" i="1"/>
  <c r="BE49" i="1"/>
  <c r="BD49" i="1"/>
  <c r="BF42" i="1"/>
  <c r="BG42" i="1"/>
  <c r="BB59" i="1"/>
  <c r="BB64" i="1"/>
  <c r="DK68" i="1" l="1"/>
  <c r="DJ68" i="1"/>
  <c r="DH70" i="1" s="1"/>
  <c r="AH12" i="1" s="1"/>
  <c r="DH68" i="1"/>
  <c r="DL68" i="1"/>
  <c r="DI70" i="1"/>
  <c r="AB2" i="1" s="1"/>
  <c r="BE64" i="1"/>
  <c r="BD64" i="1"/>
  <c r="BF55" i="1"/>
  <c r="BG55" i="1"/>
  <c r="CO61" i="1"/>
  <c r="CP61" i="1"/>
  <c r="CN61" i="1"/>
  <c r="CQ61" i="1"/>
  <c r="CR61" i="1"/>
  <c r="CP67" i="1"/>
  <c r="CO67" i="1"/>
  <c r="CQ67" i="1"/>
  <c r="CN67" i="1"/>
  <c r="CR67" i="1"/>
  <c r="CN56" i="1"/>
  <c r="CR56" i="1"/>
  <c r="CO56" i="1"/>
  <c r="CP56" i="1"/>
  <c r="CQ56" i="1"/>
  <c r="CN58" i="1"/>
  <c r="CR58" i="1"/>
  <c r="CO58" i="1"/>
  <c r="CP58" i="1"/>
  <c r="CQ58" i="1"/>
  <c r="CP50" i="1"/>
  <c r="CQ50" i="1"/>
  <c r="CR50" i="1"/>
  <c r="CN50" i="1"/>
  <c r="CO50" i="1"/>
  <c r="CP46" i="1"/>
  <c r="CQ46" i="1"/>
  <c r="CO46" i="1"/>
  <c r="CN46" i="1"/>
  <c r="CR46" i="1"/>
  <c r="CP42" i="1"/>
  <c r="CQ42" i="1"/>
  <c r="CN42" i="1"/>
  <c r="CO42" i="1"/>
  <c r="CR42" i="1"/>
  <c r="CN38" i="1"/>
  <c r="CR38" i="1"/>
  <c r="CO38" i="1"/>
  <c r="CP38" i="1"/>
  <c r="CQ38" i="1"/>
  <c r="CN34" i="1"/>
  <c r="CR34" i="1"/>
  <c r="CO34" i="1"/>
  <c r="CP34" i="1"/>
  <c r="CQ34" i="1"/>
  <c r="CO30" i="1"/>
  <c r="CP30" i="1"/>
  <c r="CR30" i="1"/>
  <c r="CN30" i="1"/>
  <c r="CQ30" i="1"/>
  <c r="CN18" i="1"/>
  <c r="CR18" i="1"/>
  <c r="CO18" i="1"/>
  <c r="CP18" i="1"/>
  <c r="CQ18" i="1"/>
  <c r="CQ26" i="1"/>
  <c r="CN26" i="1"/>
  <c r="CR26" i="1"/>
  <c r="CO26" i="1"/>
  <c r="CP26" i="1"/>
  <c r="CO21" i="1"/>
  <c r="CP21" i="1"/>
  <c r="CN21" i="1"/>
  <c r="CQ21" i="1"/>
  <c r="CR21" i="1"/>
  <c r="BF59" i="1"/>
  <c r="BG59" i="1"/>
  <c r="BF64" i="1"/>
  <c r="BG64" i="1"/>
  <c r="BF53" i="1"/>
  <c r="BG53" i="1"/>
  <c r="BF63" i="1"/>
  <c r="BG63" i="1"/>
  <c r="BF22" i="1"/>
  <c r="BG22" i="1"/>
  <c r="BF21" i="1"/>
  <c r="BG21" i="1"/>
  <c r="CN54" i="1"/>
  <c r="CR54" i="1"/>
  <c r="CO54" i="1"/>
  <c r="CP54" i="1"/>
  <c r="CQ54" i="1"/>
  <c r="CO64" i="1"/>
  <c r="CP64" i="1"/>
  <c r="CR64" i="1"/>
  <c r="CQ64" i="1"/>
  <c r="CN64" i="1"/>
  <c r="CP52" i="1"/>
  <c r="CN52" i="1"/>
  <c r="CO52" i="1"/>
  <c r="CQ52" i="1"/>
  <c r="CR52" i="1"/>
  <c r="CN57" i="1"/>
  <c r="CR57" i="1"/>
  <c r="CO57" i="1"/>
  <c r="CP57" i="1"/>
  <c r="CQ57" i="1"/>
  <c r="CP49" i="1"/>
  <c r="CQ49" i="1"/>
  <c r="CO49" i="1"/>
  <c r="CR49" i="1"/>
  <c r="CN49" i="1"/>
  <c r="CP45" i="1"/>
  <c r="CQ45" i="1"/>
  <c r="CO45" i="1"/>
  <c r="CN45" i="1"/>
  <c r="CR45" i="1"/>
  <c r="CP41" i="1"/>
  <c r="CQ41" i="1"/>
  <c r="CR41" i="1"/>
  <c r="CO41" i="1"/>
  <c r="CN41" i="1"/>
  <c r="CN37" i="1"/>
  <c r="CR37" i="1"/>
  <c r="CO37" i="1"/>
  <c r="CP37" i="1"/>
  <c r="CQ37" i="1"/>
  <c r="CN33" i="1"/>
  <c r="CR33" i="1"/>
  <c r="CO33" i="1"/>
  <c r="CP33" i="1"/>
  <c r="CQ33" i="1"/>
  <c r="CO29" i="1"/>
  <c r="CP29" i="1"/>
  <c r="CR29" i="1"/>
  <c r="CN29" i="1"/>
  <c r="CQ29" i="1"/>
  <c r="CN19" i="1"/>
  <c r="CR19" i="1"/>
  <c r="CO19" i="1"/>
  <c r="CP19" i="1"/>
  <c r="CQ19" i="1"/>
  <c r="CQ25" i="1"/>
  <c r="CN25" i="1"/>
  <c r="CR25" i="1"/>
  <c r="CO25" i="1"/>
  <c r="CP25" i="1"/>
  <c r="CP17" i="1"/>
  <c r="CQ17" i="1"/>
  <c r="CN17" i="1"/>
  <c r="CR17" i="1"/>
  <c r="CO17" i="1"/>
  <c r="BD60" i="1"/>
  <c r="BE60" i="1"/>
  <c r="BE65" i="1"/>
  <c r="BD65" i="1"/>
  <c r="BD59" i="1"/>
  <c r="BE59" i="1"/>
  <c r="BD54" i="1"/>
  <c r="BE54" i="1"/>
  <c r="BD56" i="1"/>
  <c r="BE56" i="1"/>
  <c r="BF58" i="1"/>
  <c r="BG58" i="1"/>
  <c r="BE21" i="1"/>
  <c r="BD21" i="1"/>
  <c r="BE23" i="1"/>
  <c r="BD23" i="1"/>
  <c r="BE22" i="1"/>
  <c r="BD22" i="1"/>
  <c r="CN55" i="1"/>
  <c r="CR55" i="1"/>
  <c r="CO55" i="1"/>
  <c r="CP55" i="1"/>
  <c r="CQ55" i="1"/>
  <c r="CN59" i="1"/>
  <c r="CR59" i="1"/>
  <c r="CO59" i="1"/>
  <c r="CP59" i="1"/>
  <c r="CQ59" i="1"/>
  <c r="CO62" i="1"/>
  <c r="CP62" i="1"/>
  <c r="CR62" i="1"/>
  <c r="CQ62" i="1"/>
  <c r="CN62" i="1"/>
  <c r="CN66" i="1"/>
  <c r="CR66" i="1"/>
  <c r="CO66" i="1"/>
  <c r="CP66" i="1"/>
  <c r="CQ66" i="1"/>
  <c r="CN53" i="1"/>
  <c r="CR53" i="1"/>
  <c r="CO53" i="1"/>
  <c r="CP53" i="1"/>
  <c r="CQ53" i="1"/>
  <c r="CP48" i="1"/>
  <c r="CQ48" i="1"/>
  <c r="CO48" i="1"/>
  <c r="CN48" i="1"/>
  <c r="CR48" i="1"/>
  <c r="CP44" i="1"/>
  <c r="CQ44" i="1"/>
  <c r="CO44" i="1"/>
  <c r="CN44" i="1"/>
  <c r="CR44" i="1"/>
  <c r="CP40" i="1"/>
  <c r="CQ40" i="1"/>
  <c r="CN40" i="1"/>
  <c r="CO40" i="1"/>
  <c r="CR40" i="1"/>
  <c r="CN36" i="1"/>
  <c r="CR36" i="1"/>
  <c r="CO36" i="1"/>
  <c r="CP36" i="1"/>
  <c r="CQ36" i="1"/>
  <c r="CN32" i="1"/>
  <c r="CR32" i="1"/>
  <c r="CO32" i="1"/>
  <c r="CP32" i="1"/>
  <c r="CQ32" i="1"/>
  <c r="CO22" i="1"/>
  <c r="CP22" i="1"/>
  <c r="CQ22" i="1"/>
  <c r="CR22" i="1"/>
  <c r="CN22" i="1"/>
  <c r="CQ28" i="1"/>
  <c r="CN28" i="1"/>
  <c r="CR28" i="1"/>
  <c r="CO28" i="1"/>
  <c r="CP28" i="1"/>
  <c r="CQ24" i="1"/>
  <c r="CN24" i="1"/>
  <c r="CR24" i="1"/>
  <c r="CO24" i="1"/>
  <c r="CP24" i="1"/>
  <c r="BF54" i="1"/>
  <c r="BG54" i="1"/>
  <c r="CO65" i="1"/>
  <c r="CP65" i="1"/>
  <c r="CN65" i="1"/>
  <c r="CQ65" i="1"/>
  <c r="CR65" i="1"/>
  <c r="CN60" i="1"/>
  <c r="CR60" i="1"/>
  <c r="CO60" i="1"/>
  <c r="CP60" i="1"/>
  <c r="CQ60" i="1"/>
  <c r="CO63" i="1"/>
  <c r="CP63" i="1"/>
  <c r="CN63" i="1"/>
  <c r="CQ63" i="1"/>
  <c r="CR63" i="1"/>
  <c r="CP51" i="1"/>
  <c r="CO51" i="1"/>
  <c r="CQ51" i="1"/>
  <c r="CR51" i="1"/>
  <c r="CN51" i="1"/>
  <c r="CP47" i="1"/>
  <c r="CQ47" i="1"/>
  <c r="CO47" i="1"/>
  <c r="CN47" i="1"/>
  <c r="CR47" i="1"/>
  <c r="CP43" i="1"/>
  <c r="CQ43" i="1"/>
  <c r="CO43" i="1"/>
  <c r="CN43" i="1"/>
  <c r="CR43" i="1"/>
  <c r="CP39" i="1"/>
  <c r="CQ39" i="1"/>
  <c r="CR39" i="1"/>
  <c r="CO39" i="1"/>
  <c r="CN39" i="1"/>
  <c r="CN35" i="1"/>
  <c r="CR35" i="1"/>
  <c r="CO35" i="1"/>
  <c r="CP35" i="1"/>
  <c r="CQ35" i="1"/>
  <c r="CN31" i="1"/>
  <c r="CR31" i="1"/>
  <c r="CO31" i="1"/>
  <c r="CP31" i="1"/>
  <c r="CQ31" i="1"/>
  <c r="CO20" i="1"/>
  <c r="CP20" i="1"/>
  <c r="CQ20" i="1"/>
  <c r="CR20" i="1"/>
  <c r="CN20" i="1"/>
  <c r="CQ27" i="1"/>
  <c r="CN27" i="1"/>
  <c r="CR27" i="1"/>
  <c r="CO27" i="1"/>
  <c r="CP27" i="1"/>
  <c r="CO23" i="1"/>
  <c r="CP23" i="1"/>
  <c r="CN23" i="1"/>
  <c r="CQ23" i="1"/>
  <c r="CR23" i="1"/>
  <c r="BD55" i="1"/>
  <c r="BE55" i="1"/>
  <c r="L75" i="1" l="1"/>
  <c r="DH71" i="1"/>
  <c r="L73" i="1"/>
  <c r="AH13" i="1"/>
  <c r="AH15" i="1" s="1"/>
  <c r="AE2" i="1" s="1"/>
  <c r="AI11" i="1"/>
  <c r="BD67" i="1"/>
  <c r="BE67" i="1"/>
  <c r="BG67" i="1"/>
  <c r="CO69" i="1"/>
  <c r="AF2" i="1" s="1"/>
  <c r="L80" i="1" s="1"/>
  <c r="CP69" i="1"/>
  <c r="AJ2" i="1" s="1"/>
  <c r="L81" i="1" s="1"/>
  <c r="CR69" i="1"/>
  <c r="AB13" i="1" s="1"/>
  <c r="AB14" i="1" s="1"/>
  <c r="CN69" i="1"/>
  <c r="AC2" i="1" s="1"/>
  <c r="L79" i="1" s="1"/>
  <c r="BF67" i="1"/>
  <c r="CQ69" i="1"/>
  <c r="AA13" i="1" s="1"/>
  <c r="AA14" i="1" s="1"/>
  <c r="L76" i="1" l="1"/>
  <c r="AI12" i="1"/>
  <c r="AI15" i="1" s="1"/>
  <c r="AH2" i="1" s="1"/>
  <c r="L74" i="1"/>
  <c r="BI67" i="1"/>
  <c r="A10" i="1" s="1"/>
  <c r="AG2" i="1"/>
  <c r="L83" i="1"/>
  <c r="AD2" i="1"/>
  <c r="L82" i="1"/>
  <c r="AA1" i="1" l="1"/>
  <c r="AA4" i="1" s="1"/>
  <c r="U65" i="1" s="1"/>
  <c r="G10" i="1"/>
  <c r="U22" i="1"/>
  <c r="AE4" i="1" l="1"/>
  <c r="W26" i="1"/>
  <c r="W65" i="1"/>
  <c r="U21" i="1"/>
  <c r="U26" i="1"/>
  <c r="W20" i="1"/>
  <c r="W21" i="1"/>
  <c r="U19" i="1"/>
  <c r="U20" i="1"/>
  <c r="W22" i="1"/>
  <c r="W19" i="1"/>
</calcChain>
</file>

<file path=xl/sharedStrings.xml><?xml version="1.0" encoding="utf-8"?>
<sst xmlns="http://schemas.openxmlformats.org/spreadsheetml/2006/main" count="132" uniqueCount="71">
  <si>
    <t>Quadra</t>
  </si>
  <si>
    <t>cidade</t>
  </si>
  <si>
    <t>Cliente/emp.</t>
  </si>
  <si>
    <t>Edificação</t>
  </si>
  <si>
    <t>Cota (m)</t>
  </si>
  <si>
    <t>Argila Siltosa</t>
  </si>
  <si>
    <t>Silte Argiloso</t>
  </si>
  <si>
    <t>Argila Arenosa</t>
  </si>
  <si>
    <t>Silte Arenoso</t>
  </si>
  <si>
    <t>Areia Argilosa</t>
  </si>
  <si>
    <t>Areia Siltosa</t>
  </si>
  <si>
    <t>Areia</t>
  </si>
  <si>
    <t>Areia com pedregulhos</t>
  </si>
  <si>
    <t>N° SPT</t>
  </si>
  <si>
    <t>Sondagem</t>
  </si>
  <si>
    <t>m</t>
  </si>
  <si>
    <t>SOLO</t>
  </si>
  <si>
    <t>Diâmetro seção circular</t>
  </si>
  <si>
    <t>Lado seção quadrada</t>
  </si>
  <si>
    <t>Tipo de solo</t>
  </si>
  <si>
    <t>tf</t>
  </si>
  <si>
    <t>Altura da fundação</t>
  </si>
  <si>
    <t>NA</t>
  </si>
  <si>
    <t>Ø</t>
  </si>
  <si>
    <t>Nc</t>
  </si>
  <si>
    <t>Nq</t>
  </si>
  <si>
    <t>Ny</t>
  </si>
  <si>
    <t>Nq/Nc</t>
  </si>
  <si>
    <t>TgØ</t>
  </si>
  <si>
    <t>Arenosos</t>
  </si>
  <si>
    <t>t/m3</t>
  </si>
  <si>
    <t>c</t>
  </si>
  <si>
    <t>spt</t>
  </si>
  <si>
    <t>Argilosos</t>
  </si>
  <si>
    <t>Argiloso</t>
  </si>
  <si>
    <t>Arenoso</t>
  </si>
  <si>
    <t>2tg</t>
  </si>
  <si>
    <t>seno</t>
  </si>
  <si>
    <t>Sc</t>
  </si>
  <si>
    <t>Sq</t>
  </si>
  <si>
    <t>Sy</t>
  </si>
  <si>
    <t>q</t>
  </si>
  <si>
    <t>y</t>
  </si>
  <si>
    <t>B</t>
  </si>
  <si>
    <t>Lado</t>
  </si>
  <si>
    <t>Capacidade de carga</t>
  </si>
  <si>
    <t>Kg/cm²</t>
  </si>
  <si>
    <t>Coef. Seg.</t>
  </si>
  <si>
    <t>A</t>
  </si>
  <si>
    <t>FS</t>
  </si>
  <si>
    <t>Planilha cálculo capacidade de carga - Método Terzaghi</t>
  </si>
  <si>
    <t>Nível d'água</t>
  </si>
  <si>
    <t>Coesão (t/m²)</t>
  </si>
  <si>
    <t>Peso específico (t/m³)</t>
  </si>
  <si>
    <t>Ãngulo de atrito interno (°)</t>
  </si>
  <si>
    <t>Valores utilizados</t>
  </si>
  <si>
    <t>SPT</t>
  </si>
  <si>
    <t>Peso específico submerso (t/m³)</t>
  </si>
  <si>
    <t>y'</t>
  </si>
  <si>
    <t>Espaço para edição</t>
  </si>
  <si>
    <t>Método Terzaghi</t>
  </si>
  <si>
    <t>Sobrecarga (t/m²)</t>
  </si>
  <si>
    <t>Fator de segurança</t>
  </si>
  <si>
    <t>*</t>
  </si>
  <si>
    <t>Correlação para ângulo de atrito interno</t>
  </si>
  <si>
    <t>Godoy (1983)</t>
  </si>
  <si>
    <t>Teixeira (1996)</t>
  </si>
  <si>
    <t>Mello (1971)</t>
  </si>
  <si>
    <t>Licenciado para:</t>
  </si>
  <si>
    <t>Licença:</t>
  </si>
  <si>
    <t xml:space="preserve">Waldemir Alves de Mello  CREA-SP:0601309325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</si>
</sst>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"/>
    <numFmt numFmtId="167" formatCode="0.00000"/>
    <numFmt numFmtId="168" formatCode="0.000000"/>
    <numFmt numFmtId="169" formatCode="[$-F400]h:mm:ss\ AM/PM"/>
  </numFmts>
  <fonts count="51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8"/>
      <color indexed="23"/>
      <name val="Arial"/>
      <family val="2"/>
    </font>
    <font>
      <sz val="7"/>
      <name val="Arial"/>
      <family val="2"/>
    </font>
    <font>
      <sz val="8"/>
      <name val="Arial"/>
      <family val="2"/>
    </font>
    <font>
      <sz val="7"/>
      <color indexed="23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sz val="10"/>
      <color indexed="20"/>
      <name val="Arial"/>
      <family val="2"/>
    </font>
    <font>
      <b/>
      <sz val="9"/>
      <color indexed="20"/>
      <name val="Arial"/>
      <family val="2"/>
    </font>
    <font>
      <sz val="5"/>
      <color indexed="46"/>
      <name val="Arial"/>
      <family val="2"/>
    </font>
    <font>
      <b/>
      <sz val="9"/>
      <name val="Arial"/>
      <family val="2"/>
    </font>
    <font>
      <sz val="8"/>
      <color indexed="8"/>
      <name val="Arial"/>
      <family val="2"/>
    </font>
    <font>
      <sz val="11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sz val="9"/>
      <color indexed="20"/>
      <name val="Arial"/>
      <family val="2"/>
    </font>
    <font>
      <b/>
      <sz val="8"/>
      <color indexed="20"/>
      <name val="Arial"/>
      <family val="2"/>
    </font>
    <font>
      <sz val="9"/>
      <color indexed="8"/>
      <name val="Arial"/>
      <family val="2"/>
    </font>
    <font>
      <b/>
      <sz val="9"/>
      <color indexed="58"/>
      <name val="Arial"/>
      <family val="2"/>
    </font>
    <font>
      <sz val="9"/>
      <name val="Arial"/>
      <family val="2"/>
    </font>
    <font>
      <sz val="8"/>
      <color indexed="46"/>
      <name val="Arial"/>
      <family val="2"/>
    </font>
    <font>
      <sz val="6"/>
      <color indexed="46"/>
      <name val="Arial"/>
      <family val="2"/>
    </font>
    <font>
      <sz val="6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6"/>
      <name val="Arial"/>
      <family val="2"/>
    </font>
    <font>
      <b/>
      <sz val="7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7"/>
      <color indexed="9"/>
      <name val="Arial"/>
      <family val="2"/>
    </font>
    <font>
      <b/>
      <sz val="6"/>
      <name val="Arial"/>
      <family val="2"/>
    </font>
    <font>
      <b/>
      <sz val="10"/>
      <color indexed="10"/>
      <name val="Arial"/>
      <family val="2"/>
    </font>
    <font>
      <sz val="6"/>
      <name val="Arial"/>
      <family val="2"/>
    </font>
    <font>
      <sz val="9"/>
      <color indexed="10"/>
      <name val="Arial"/>
      <family val="2"/>
    </font>
    <font>
      <sz val="5"/>
      <name val="Arial"/>
      <family val="2"/>
    </font>
    <font>
      <sz val="6"/>
      <color indexed="22"/>
      <name val="Arial"/>
      <family val="2"/>
    </font>
    <font>
      <sz val="8"/>
      <color indexed="8"/>
      <name val="Arial"/>
      <family val="2"/>
    </font>
    <font>
      <sz val="9"/>
      <color indexed="8"/>
      <name val="Arial"/>
      <family val="2"/>
    </font>
    <font>
      <i/>
      <sz val="8"/>
      <name val="Arial"/>
      <family val="2"/>
    </font>
    <font>
      <b/>
      <i/>
      <sz val="8"/>
      <color indexed="23"/>
      <name val="Arial"/>
      <family val="2"/>
    </font>
    <font>
      <sz val="7"/>
      <color indexed="10"/>
      <name val="Arial"/>
      <family val="2"/>
    </font>
    <font>
      <sz val="8"/>
      <color rgb="FF000000"/>
      <name val="Tahoma"/>
      <family val="2"/>
    </font>
    <font>
      <sz val="9"/>
      <color theme="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8"/>
        <bgColor indexed="64"/>
      </patternFill>
    </fill>
  </fills>
  <borders count="7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ck">
        <color indexed="46"/>
      </right>
      <top style="thick">
        <color indexed="46"/>
      </top>
      <bottom style="thick">
        <color indexed="46"/>
      </bottom>
      <diagonal/>
    </border>
    <border>
      <left style="thick">
        <color indexed="46"/>
      </left>
      <right/>
      <top/>
      <bottom/>
      <diagonal/>
    </border>
    <border>
      <left/>
      <right style="thick">
        <color indexed="46"/>
      </right>
      <top style="thick">
        <color indexed="46"/>
      </top>
      <bottom/>
      <diagonal/>
    </border>
    <border>
      <left/>
      <right style="thin">
        <color indexed="23"/>
      </right>
      <top/>
      <bottom/>
      <diagonal/>
    </border>
    <border>
      <left style="thick">
        <color indexed="46"/>
      </left>
      <right style="thin">
        <color indexed="55"/>
      </right>
      <top style="thick">
        <color indexed="46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/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3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3"/>
      </bottom>
      <diagonal/>
    </border>
    <border>
      <left/>
      <right/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/>
      <top style="thin">
        <color indexed="23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23"/>
      </bottom>
      <diagonal/>
    </border>
    <border>
      <left/>
      <right style="thin">
        <color indexed="9"/>
      </right>
      <top/>
      <bottom/>
      <diagonal/>
    </border>
    <border>
      <left/>
      <right/>
      <top style="thin">
        <color indexed="55"/>
      </top>
      <bottom style="thin">
        <color indexed="9"/>
      </bottom>
      <diagonal/>
    </border>
    <border>
      <left style="thin">
        <color indexed="55"/>
      </left>
      <right/>
      <top style="thin">
        <color indexed="55"/>
      </top>
      <bottom style="thin">
        <color indexed="9"/>
      </bottom>
      <diagonal/>
    </border>
    <border>
      <left/>
      <right style="thin">
        <color indexed="9"/>
      </right>
      <top style="thin">
        <color indexed="55"/>
      </top>
      <bottom style="thin">
        <color indexed="9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ck">
        <color indexed="46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/>
      <top style="thin">
        <color indexed="8"/>
      </top>
      <bottom/>
      <diagonal/>
    </border>
    <border>
      <left style="thin">
        <color indexed="46"/>
      </left>
      <right style="thin">
        <color indexed="23"/>
      </right>
      <top/>
      <bottom/>
      <diagonal/>
    </border>
    <border>
      <left/>
      <right style="thin">
        <color indexed="46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/>
      <right style="thin">
        <color indexed="9"/>
      </right>
      <top style="thin">
        <color indexed="64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thin">
        <color indexed="23"/>
      </bottom>
      <diagonal/>
    </border>
    <border>
      <left/>
      <right style="thin">
        <color indexed="23"/>
      </right>
      <top/>
      <bottom style="thin">
        <color indexed="64"/>
      </bottom>
      <diagonal/>
    </border>
    <border>
      <left style="thin">
        <color indexed="23"/>
      </left>
      <right/>
      <top style="thin">
        <color indexed="23"/>
      </top>
      <bottom style="thin">
        <color indexed="9"/>
      </bottom>
      <diagonal/>
    </border>
    <border>
      <left/>
      <right style="thin">
        <color indexed="9"/>
      </right>
      <top style="thin">
        <color indexed="23"/>
      </top>
      <bottom style="thin">
        <color indexed="9"/>
      </bottom>
      <diagonal/>
    </border>
    <border>
      <left/>
      <right style="thin">
        <color indexed="23"/>
      </right>
      <top style="thin">
        <color indexed="9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2"/>
      </right>
      <top style="thin">
        <color indexed="22"/>
      </top>
      <bottom style="thin">
        <color indexed="23"/>
      </bottom>
      <diagonal/>
    </border>
    <border>
      <left/>
      <right/>
      <top/>
      <bottom style="thick">
        <color indexed="46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22"/>
      </left>
      <right/>
      <top style="thin">
        <color indexed="23"/>
      </top>
      <bottom style="thin">
        <color indexed="22"/>
      </bottom>
      <diagonal/>
    </border>
    <border>
      <left/>
      <right/>
      <top style="thin">
        <color indexed="23"/>
      </top>
      <bottom style="thin">
        <color indexed="22"/>
      </bottom>
      <diagonal/>
    </border>
    <border>
      <left/>
      <right style="thin">
        <color indexed="23"/>
      </right>
      <top style="thin">
        <color indexed="23"/>
      </top>
      <bottom style="thin">
        <color indexed="22"/>
      </bottom>
      <diagonal/>
    </border>
    <border>
      <left/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3"/>
      </bottom>
      <diagonal/>
    </border>
    <border>
      <left/>
      <right style="thin">
        <color indexed="23"/>
      </right>
      <top style="thin">
        <color indexed="22"/>
      </top>
      <bottom style="thin">
        <color indexed="23"/>
      </bottom>
      <diagonal/>
    </border>
    <border>
      <left/>
      <right style="thin">
        <color indexed="22"/>
      </right>
      <top style="thin">
        <color indexed="23"/>
      </top>
      <bottom/>
      <diagonal/>
    </border>
    <border>
      <left style="thin">
        <color indexed="23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23"/>
      </right>
      <top style="thin">
        <color indexed="9"/>
      </top>
      <bottom/>
      <diagonal/>
    </border>
    <border>
      <left style="thin">
        <color indexed="9"/>
      </left>
      <right/>
      <top/>
      <bottom style="thin">
        <color indexed="23"/>
      </bottom>
      <diagonal/>
    </border>
    <border>
      <left style="thin">
        <color indexed="46"/>
      </left>
      <right style="thin">
        <color indexed="23"/>
      </right>
      <top/>
      <bottom style="thin">
        <color indexed="46"/>
      </bottom>
      <diagonal/>
    </border>
    <border>
      <left/>
      <right style="thin">
        <color indexed="9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23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23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2"/>
      </top>
      <bottom style="thin">
        <color indexed="23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43">
    <xf numFmtId="0" fontId="0" fillId="0" borderId="0" xfId="0"/>
    <xf numFmtId="0" fontId="4" fillId="2" borderId="1" xfId="0" applyFont="1" applyFill="1" applyBorder="1" applyAlignment="1" applyProtection="1">
      <alignment horizontal="left"/>
      <protection hidden="1"/>
    </xf>
    <xf numFmtId="0" fontId="3" fillId="2" borderId="0" xfId="0" applyFont="1" applyFill="1" applyBorder="1" applyAlignment="1" applyProtection="1">
      <alignment horizontal="right" wrapText="1"/>
      <protection hidden="1"/>
    </xf>
    <xf numFmtId="0" fontId="6" fillId="2" borderId="0" xfId="0" applyNumberFormat="1" applyFont="1" applyFill="1" applyBorder="1" applyAlignment="1" applyProtection="1">
      <alignment horizontal="right" wrapText="1"/>
      <protection hidden="1"/>
    </xf>
    <xf numFmtId="0" fontId="12" fillId="2" borderId="0" xfId="0" applyNumberFormat="1" applyFont="1" applyFill="1" applyBorder="1" applyAlignment="1" applyProtection="1">
      <alignment horizontal="left" vertical="center" wrapText="1"/>
      <protection hidden="1"/>
    </xf>
    <xf numFmtId="0" fontId="0" fillId="2" borderId="0" xfId="0" applyFill="1" applyBorder="1" applyAlignment="1" applyProtection="1">
      <alignment horizontal="center" wrapText="1"/>
      <protection hidden="1"/>
    </xf>
    <xf numFmtId="0" fontId="9" fillId="2" borderId="0" xfId="0" applyNumberFormat="1" applyFont="1" applyFill="1" applyBorder="1" applyAlignment="1" applyProtection="1">
      <alignment horizontal="left" wrapText="1"/>
      <protection hidden="1"/>
    </xf>
    <xf numFmtId="0" fontId="17" fillId="2" borderId="0" xfId="0" applyFont="1" applyFill="1" applyBorder="1" applyAlignment="1" applyProtection="1">
      <alignment horizontal="left" vertical="center" wrapText="1"/>
      <protection hidden="1"/>
    </xf>
    <xf numFmtId="0" fontId="0" fillId="2" borderId="0" xfId="0" applyFill="1" applyBorder="1" applyProtection="1">
      <protection hidden="1"/>
    </xf>
    <xf numFmtId="0" fontId="0" fillId="0" borderId="0" xfId="0" applyProtection="1">
      <protection hidden="1"/>
    </xf>
    <xf numFmtId="0" fontId="0" fillId="2" borderId="0" xfId="0" applyFill="1" applyBorder="1" applyAlignment="1" applyProtection="1">
      <alignment wrapText="1"/>
      <protection hidden="1"/>
    </xf>
    <xf numFmtId="0" fontId="6" fillId="3" borderId="2" xfId="0" applyNumberFormat="1" applyFont="1" applyFill="1" applyBorder="1" applyAlignment="1" applyProtection="1">
      <alignment horizontal="right" wrapText="1"/>
      <protection hidden="1"/>
    </xf>
    <xf numFmtId="0" fontId="19" fillId="2" borderId="0" xfId="0" applyNumberFormat="1" applyFont="1" applyFill="1" applyBorder="1" applyAlignment="1" applyProtection="1">
      <alignment horizontal="right" wrapText="1"/>
      <protection hidden="1"/>
    </xf>
    <xf numFmtId="0" fontId="0" fillId="2" borderId="3" xfId="0" applyFill="1" applyBorder="1" applyAlignment="1"/>
    <xf numFmtId="166" fontId="13" fillId="2" borderId="0" xfId="0" applyNumberFormat="1" applyFont="1" applyFill="1" applyBorder="1" applyAlignment="1" applyProtection="1">
      <alignment horizontal="center" wrapText="1"/>
      <protection hidden="1"/>
    </xf>
    <xf numFmtId="0" fontId="13" fillId="2" borderId="0" xfId="0" applyFont="1" applyFill="1" applyBorder="1" applyAlignment="1" applyProtection="1">
      <alignment horizontal="center" wrapText="1"/>
      <protection hidden="1"/>
    </xf>
    <xf numFmtId="0" fontId="13" fillId="2" borderId="0" xfId="0" applyFont="1" applyFill="1" applyBorder="1" applyProtection="1">
      <protection hidden="1"/>
    </xf>
    <xf numFmtId="0" fontId="6" fillId="3" borderId="4" xfId="0" applyNumberFormat="1" applyFont="1" applyFill="1" applyBorder="1" applyAlignment="1" applyProtection="1">
      <alignment horizontal="right" wrapText="1"/>
      <protection hidden="1"/>
    </xf>
    <xf numFmtId="0" fontId="9" fillId="2" borderId="0" xfId="0" applyNumberFormat="1" applyFont="1" applyFill="1" applyBorder="1" applyAlignment="1" applyProtection="1">
      <alignment horizontal="center" wrapText="1"/>
      <protection hidden="1"/>
    </xf>
    <xf numFmtId="0" fontId="23" fillId="2" borderId="0" xfId="0" applyNumberFormat="1" applyFont="1" applyFill="1" applyBorder="1" applyAlignment="1" applyProtection="1">
      <alignment horizontal="center" wrapText="1"/>
      <protection hidden="1"/>
    </xf>
    <xf numFmtId="0" fontId="23" fillId="2" borderId="0" xfId="0" applyNumberFormat="1" applyFont="1" applyFill="1" applyBorder="1" applyAlignment="1" applyProtection="1">
      <alignment horizontal="right" wrapText="1"/>
      <protection hidden="1"/>
    </xf>
    <xf numFmtId="0" fontId="5" fillId="2" borderId="3" xfId="0" applyNumberFormat="1" applyFont="1" applyFill="1" applyBorder="1" applyAlignment="1" applyProtection="1">
      <alignment horizontal="right" wrapText="1"/>
      <protection hidden="1"/>
    </xf>
    <xf numFmtId="0" fontId="15" fillId="2" borderId="0" xfId="0" applyNumberFormat="1" applyFont="1" applyFill="1" applyBorder="1" applyAlignment="1" applyProtection="1">
      <alignment horizontal="right" wrapText="1"/>
      <protection hidden="1"/>
    </xf>
    <xf numFmtId="0" fontId="6" fillId="2" borderId="0" xfId="0" applyFont="1" applyFill="1" applyBorder="1" applyAlignment="1" applyProtection="1">
      <alignment horizontal="right" textRotation="90" wrapText="1"/>
      <protection hidden="1"/>
    </xf>
    <xf numFmtId="0" fontId="6" fillId="2" borderId="0" xfId="0" applyFont="1" applyFill="1" applyBorder="1" applyAlignment="1" applyProtection="1">
      <alignment horizontal="left" textRotation="90" wrapText="1"/>
      <protection hidden="1"/>
    </xf>
    <xf numFmtId="0" fontId="18" fillId="2" borderId="0" xfId="0" applyNumberFormat="1" applyFont="1" applyFill="1" applyBorder="1" applyAlignment="1" applyProtection="1">
      <alignment horizontal="right" wrapText="1"/>
      <protection hidden="1"/>
    </xf>
    <xf numFmtId="0" fontId="25" fillId="0" borderId="0" xfId="0" applyFont="1" applyFill="1" applyAlignment="1" applyProtection="1">
      <alignment horizontal="center"/>
      <protection hidden="1"/>
    </xf>
    <xf numFmtId="0" fontId="26" fillId="0" borderId="0" xfId="0" applyFont="1" applyFill="1" applyAlignment="1" applyProtection="1">
      <alignment horizontal="center"/>
      <protection hidden="1"/>
    </xf>
    <xf numFmtId="0" fontId="27" fillId="0" borderId="0" xfId="0" applyFont="1" applyFill="1" applyAlignment="1" applyProtection="1">
      <alignment horizontal="center"/>
      <protection hidden="1"/>
    </xf>
    <xf numFmtId="0" fontId="27" fillId="0" borderId="0" xfId="0" applyFont="1" applyFill="1" applyProtection="1">
      <protection hidden="1"/>
    </xf>
    <xf numFmtId="0" fontId="25" fillId="0" borderId="0" xfId="0" applyFont="1" applyFill="1" applyAlignment="1" applyProtection="1">
      <alignment horizontal="center"/>
      <protection locked="0" hidden="1"/>
    </xf>
    <xf numFmtId="0" fontId="28" fillId="0" borderId="0" xfId="0" applyFont="1" applyFill="1" applyAlignment="1" applyProtection="1">
      <alignment horizontal="center"/>
      <protection hidden="1"/>
    </xf>
    <xf numFmtId="0" fontId="29" fillId="0" borderId="0" xfId="0" applyFont="1" applyFill="1" applyAlignment="1" applyProtection="1">
      <alignment horizontal="center"/>
      <protection hidden="1"/>
    </xf>
    <xf numFmtId="2" fontId="29" fillId="0" borderId="0" xfId="0" applyNumberFormat="1" applyFont="1" applyFill="1" applyAlignment="1" applyProtection="1">
      <alignment horizontal="center"/>
      <protection hidden="1"/>
    </xf>
    <xf numFmtId="165" fontId="29" fillId="0" borderId="0" xfId="0" applyNumberFormat="1" applyFont="1" applyFill="1" applyAlignment="1" applyProtection="1">
      <alignment horizontal="center"/>
      <protection hidden="1"/>
    </xf>
    <xf numFmtId="0" fontId="30" fillId="0" borderId="0" xfId="0" applyFont="1" applyFill="1" applyAlignment="1" applyProtection="1">
      <alignment horizontal="center"/>
      <protection hidden="1"/>
    </xf>
    <xf numFmtId="0" fontId="31" fillId="0" borderId="0" xfId="0" applyFont="1" applyFill="1" applyAlignment="1" applyProtection="1">
      <alignment horizontal="center"/>
      <protection hidden="1"/>
    </xf>
    <xf numFmtId="0" fontId="31" fillId="0" borderId="0" xfId="0" applyFont="1" applyFill="1" applyAlignment="1" applyProtection="1">
      <protection hidden="1"/>
    </xf>
    <xf numFmtId="0" fontId="26" fillId="0" borderId="0" xfId="0" applyFont="1" applyFill="1" applyAlignment="1" applyProtection="1">
      <protection hidden="1"/>
    </xf>
    <xf numFmtId="0" fontId="32" fillId="0" borderId="0" xfId="0" applyFont="1" applyFill="1" applyAlignment="1" applyProtection="1">
      <protection hidden="1"/>
    </xf>
    <xf numFmtId="0" fontId="32" fillId="0" borderId="0" xfId="0" applyFont="1" applyFill="1" applyProtection="1">
      <protection hidden="1"/>
    </xf>
    <xf numFmtId="0" fontId="25" fillId="0" borderId="0" xfId="0" applyFont="1" applyFill="1" applyAlignment="1" applyProtection="1">
      <protection hidden="1"/>
    </xf>
    <xf numFmtId="164" fontId="25" fillId="0" borderId="0" xfId="0" applyNumberFormat="1" applyFont="1" applyFill="1" applyAlignment="1" applyProtection="1">
      <alignment horizontal="center"/>
      <protection hidden="1"/>
    </xf>
    <xf numFmtId="0" fontId="33" fillId="0" borderId="0" xfId="0" applyFont="1" applyFill="1" applyAlignment="1" applyProtection="1">
      <alignment horizontal="center"/>
      <protection hidden="1"/>
    </xf>
    <xf numFmtId="1" fontId="25" fillId="0" borderId="0" xfId="0" applyNumberFormat="1" applyFont="1" applyFill="1" applyAlignment="1" applyProtection="1">
      <alignment horizontal="center"/>
      <protection hidden="1"/>
    </xf>
    <xf numFmtId="2" fontId="26" fillId="0" borderId="0" xfId="0" applyNumberFormat="1" applyFont="1" applyFill="1" applyAlignment="1" applyProtection="1">
      <alignment horizontal="center"/>
      <protection hidden="1"/>
    </xf>
    <xf numFmtId="164" fontId="26" fillId="0" borderId="0" xfId="0" applyNumberFormat="1" applyFont="1" applyFill="1" applyAlignment="1" applyProtection="1">
      <alignment horizontal="center"/>
      <protection hidden="1"/>
    </xf>
    <xf numFmtId="2" fontId="28" fillId="0" borderId="0" xfId="0" applyNumberFormat="1" applyFont="1" applyFill="1" applyAlignment="1" applyProtection="1">
      <alignment horizontal="center"/>
      <protection hidden="1"/>
    </xf>
    <xf numFmtId="0" fontId="34" fillId="0" borderId="0" xfId="0" applyFont="1" applyFill="1" applyAlignment="1" applyProtection="1">
      <alignment horizontal="center"/>
      <protection hidden="1"/>
    </xf>
    <xf numFmtId="165" fontId="26" fillId="0" borderId="0" xfId="0" applyNumberFormat="1" applyFont="1" applyFill="1" applyAlignment="1" applyProtection="1">
      <alignment horizontal="center"/>
      <protection hidden="1"/>
    </xf>
    <xf numFmtId="0" fontId="35" fillId="0" borderId="0" xfId="0" applyFont="1" applyFill="1" applyProtection="1">
      <protection hidden="1"/>
    </xf>
    <xf numFmtId="0" fontId="0" fillId="2" borderId="0" xfId="0" applyFill="1" applyBorder="1" applyAlignment="1">
      <alignment horizontal="right" wrapText="1"/>
    </xf>
    <xf numFmtId="0" fontId="0" fillId="2" borderId="0" xfId="0" applyFill="1" applyBorder="1" applyAlignment="1" applyProtection="1">
      <protection hidden="1"/>
    </xf>
    <xf numFmtId="0" fontId="7" fillId="2" borderId="0" xfId="0" applyFont="1" applyFill="1" applyBorder="1" applyAlignment="1" applyProtection="1">
      <alignment horizontal="center"/>
      <protection hidden="1"/>
    </xf>
    <xf numFmtId="0" fontId="7" fillId="2" borderId="0" xfId="0" applyNumberFormat="1" applyFont="1" applyFill="1" applyBorder="1" applyAlignment="1" applyProtection="1">
      <alignment horizontal="right" wrapText="1"/>
      <protection locked="0" hidden="1"/>
    </xf>
    <xf numFmtId="0" fontId="7" fillId="2" borderId="0" xfId="0" applyFont="1" applyFill="1" applyBorder="1" applyAlignment="1" applyProtection="1">
      <alignment wrapText="1"/>
      <protection locked="0" hidden="1"/>
    </xf>
    <xf numFmtId="0" fontId="7" fillId="2" borderId="0" xfId="0" applyNumberFormat="1" applyFont="1" applyFill="1" applyBorder="1" applyAlignment="1" applyProtection="1">
      <alignment horizontal="left" wrapText="1"/>
      <protection hidden="1"/>
    </xf>
    <xf numFmtId="0" fontId="2" fillId="2" borderId="0" xfId="0" applyFont="1" applyFill="1" applyBorder="1" applyAlignment="1" applyProtection="1">
      <alignment wrapText="1"/>
      <protection hidden="1"/>
    </xf>
    <xf numFmtId="0" fontId="24" fillId="2" borderId="0" xfId="0" applyFont="1" applyFill="1" applyBorder="1" applyAlignment="1" applyProtection="1">
      <alignment wrapText="1"/>
      <protection hidden="1"/>
    </xf>
    <xf numFmtId="0" fontId="24" fillId="2" borderId="0" xfId="0" applyFont="1" applyFill="1" applyBorder="1" applyAlignment="1">
      <alignment wrapText="1"/>
    </xf>
    <xf numFmtId="0" fontId="0" fillId="2" borderId="0" xfId="0" applyFill="1" applyBorder="1" applyAlignment="1"/>
    <xf numFmtId="0" fontId="7" fillId="2" borderId="0" xfId="0" applyNumberFormat="1" applyFont="1" applyFill="1" applyBorder="1" applyAlignment="1" applyProtection="1">
      <alignment horizontal="center" wrapText="1"/>
      <protection locked="0" hidden="1"/>
    </xf>
    <xf numFmtId="0" fontId="7" fillId="2" borderId="0" xfId="0" applyFont="1" applyFill="1" applyBorder="1" applyAlignment="1" applyProtection="1">
      <alignment horizontal="center" wrapText="1"/>
      <protection locked="0" hidden="1"/>
    </xf>
    <xf numFmtId="165" fontId="7" fillId="2" borderId="0" xfId="0" applyNumberFormat="1" applyFont="1" applyFill="1" applyBorder="1" applyAlignment="1" applyProtection="1">
      <alignment horizontal="right"/>
      <protection locked="0" hidden="1"/>
    </xf>
    <xf numFmtId="0" fontId="0" fillId="2" borderId="0" xfId="0" applyFill="1" applyBorder="1" applyAlignment="1" applyProtection="1">
      <alignment horizontal="right"/>
      <protection locked="0" hidden="1"/>
    </xf>
    <xf numFmtId="165" fontId="7" fillId="2" borderId="0" xfId="0" applyNumberFormat="1" applyFont="1" applyFill="1" applyBorder="1" applyAlignment="1" applyProtection="1">
      <alignment horizontal="center"/>
      <protection locked="0" hidden="1"/>
    </xf>
    <xf numFmtId="0" fontId="15" fillId="2" borderId="0" xfId="0" applyFont="1" applyFill="1" applyBorder="1" applyAlignment="1" applyProtection="1">
      <alignment wrapText="1"/>
      <protection hidden="1"/>
    </xf>
    <xf numFmtId="1" fontId="15" fillId="2" borderId="0" xfId="0" applyNumberFormat="1" applyFont="1" applyFill="1" applyBorder="1" applyAlignment="1" applyProtection="1">
      <alignment horizontal="right" wrapText="1"/>
      <protection locked="0" hidden="1"/>
    </xf>
    <xf numFmtId="1" fontId="15" fillId="2" borderId="0" xfId="0" applyNumberFormat="1" applyFont="1" applyFill="1" applyBorder="1" applyAlignment="1" applyProtection="1">
      <alignment wrapText="1"/>
      <protection locked="0" hidden="1"/>
    </xf>
    <xf numFmtId="0" fontId="15" fillId="2" borderId="0" xfId="0" applyNumberFormat="1" applyFont="1" applyFill="1" applyBorder="1" applyAlignment="1" applyProtection="1">
      <alignment horizontal="left" wrapText="1"/>
      <protection hidden="1"/>
    </xf>
    <xf numFmtId="0" fontId="16" fillId="2" borderId="0" xfId="0" applyFont="1" applyFill="1" applyBorder="1" applyAlignment="1" applyProtection="1">
      <alignment wrapText="1"/>
      <protection hidden="1"/>
    </xf>
    <xf numFmtId="0" fontId="15" fillId="2" borderId="0" xfId="0" applyNumberFormat="1" applyFont="1" applyFill="1" applyBorder="1" applyAlignment="1" applyProtection="1">
      <alignment horizontal="center" wrapText="1"/>
      <protection hidden="1"/>
    </xf>
    <xf numFmtId="0" fontId="15" fillId="2" borderId="0" xfId="0" applyFont="1" applyFill="1" applyBorder="1" applyAlignment="1" applyProtection="1">
      <alignment horizontal="center" wrapText="1"/>
      <protection hidden="1"/>
    </xf>
    <xf numFmtId="0" fontId="7" fillId="2" borderId="3" xfId="0" applyNumberFormat="1" applyFont="1" applyFill="1" applyBorder="1" applyAlignment="1" applyProtection="1">
      <alignment horizontal="center" wrapText="1"/>
      <protection hidden="1"/>
    </xf>
    <xf numFmtId="0" fontId="17" fillId="2" borderId="3" xfId="0" applyFont="1" applyFill="1" applyBorder="1" applyAlignment="1" applyProtection="1">
      <alignment horizontal="left" vertical="center" wrapText="1"/>
      <protection hidden="1"/>
    </xf>
    <xf numFmtId="0" fontId="17" fillId="2" borderId="0" xfId="0" applyFont="1" applyFill="1" applyBorder="1" applyAlignment="1" applyProtection="1">
      <alignment horizontal="left" vertical="center"/>
      <protection hidden="1"/>
    </xf>
    <xf numFmtId="0" fontId="17" fillId="2" borderId="3" xfId="0" applyNumberFormat="1" applyFont="1" applyFill="1" applyBorder="1" applyAlignment="1" applyProtection="1">
      <alignment horizontal="left" vertical="center" wrapText="1"/>
      <protection hidden="1"/>
    </xf>
    <xf numFmtId="0" fontId="17" fillId="2" borderId="0" xfId="0" applyNumberFormat="1" applyFont="1" applyFill="1" applyBorder="1" applyAlignment="1" applyProtection="1">
      <alignment horizontal="left" vertical="center" wrapText="1"/>
      <protection hidden="1"/>
    </xf>
    <xf numFmtId="0" fontId="17" fillId="2" borderId="3" xfId="0" applyFont="1" applyFill="1" applyBorder="1" applyAlignment="1" applyProtection="1">
      <alignment horizontal="left" vertical="center"/>
      <protection hidden="1"/>
    </xf>
    <xf numFmtId="0" fontId="5" fillId="2" borderId="0" xfId="0" applyFont="1" applyFill="1" applyBorder="1" applyAlignment="1" applyProtection="1">
      <alignment horizontal="right" wrapText="1"/>
      <protection hidden="1"/>
    </xf>
    <xf numFmtId="165" fontId="7" fillId="2" borderId="0" xfId="0" applyNumberFormat="1" applyFont="1" applyFill="1" applyBorder="1" applyAlignment="1" applyProtection="1">
      <alignment horizontal="right" wrapText="1"/>
      <protection hidden="1"/>
    </xf>
    <xf numFmtId="0" fontId="0" fillId="2" borderId="0" xfId="0" applyFill="1" applyBorder="1" applyAlignment="1" applyProtection="1">
      <alignment horizontal="right" wrapText="1"/>
      <protection hidden="1"/>
    </xf>
    <xf numFmtId="0" fontId="2" fillId="2" borderId="0" xfId="0" applyFont="1" applyFill="1" applyBorder="1" applyAlignment="1" applyProtection="1">
      <alignment horizontal="right" wrapText="1"/>
      <protection hidden="1"/>
    </xf>
    <xf numFmtId="0" fontId="5" fillId="2" borderId="0" xfId="0" applyFont="1" applyFill="1" applyBorder="1" applyAlignment="1" applyProtection="1">
      <alignment wrapText="1"/>
      <protection hidden="1"/>
    </xf>
    <xf numFmtId="0" fontId="0" fillId="4" borderId="0" xfId="0" applyFill="1" applyBorder="1" applyAlignment="1" applyProtection="1">
      <alignment horizontal="center" textRotation="90" wrapText="1"/>
      <protection hidden="1"/>
    </xf>
    <xf numFmtId="0" fontId="5" fillId="5" borderId="2" xfId="0" applyNumberFormat="1" applyFont="1" applyFill="1" applyBorder="1" applyAlignment="1" applyProtection="1">
      <alignment horizontal="center" wrapText="1"/>
      <protection hidden="1"/>
    </xf>
    <xf numFmtId="0" fontId="5" fillId="5" borderId="4" xfId="0" applyNumberFormat="1" applyFont="1" applyFill="1" applyBorder="1" applyAlignment="1" applyProtection="1">
      <alignment horizontal="center" wrapText="1"/>
      <protection hidden="1"/>
    </xf>
    <xf numFmtId="0" fontId="13" fillId="2" borderId="0" xfId="0" applyFont="1" applyFill="1" applyBorder="1" applyAlignment="1">
      <alignment horizontal="right" wrapText="1"/>
    </xf>
    <xf numFmtId="0" fontId="27" fillId="2" borderId="0" xfId="0" applyFont="1" applyFill="1" applyBorder="1" applyProtection="1">
      <protection hidden="1"/>
    </xf>
    <xf numFmtId="0" fontId="27" fillId="2" borderId="5" xfId="0" applyFont="1" applyFill="1" applyBorder="1" applyProtection="1">
      <protection hidden="1"/>
    </xf>
    <xf numFmtId="0" fontId="32" fillId="2" borderId="0" xfId="0" applyFont="1" applyFill="1" applyBorder="1" applyProtection="1">
      <protection hidden="1"/>
    </xf>
    <xf numFmtId="0" fontId="32" fillId="2" borderId="5" xfId="0" applyFont="1" applyFill="1" applyBorder="1" applyProtection="1">
      <protection hidden="1"/>
    </xf>
    <xf numFmtId="0" fontId="35" fillId="2" borderId="5" xfId="0" applyFont="1" applyFill="1" applyBorder="1" applyProtection="1">
      <protection hidden="1"/>
    </xf>
    <xf numFmtId="0" fontId="7" fillId="4" borderId="6" xfId="0" applyNumberFormat="1" applyFont="1" applyFill="1" applyBorder="1" applyAlignment="1" applyProtection="1">
      <alignment horizontal="center" wrapText="1"/>
      <protection locked="0" hidden="1"/>
    </xf>
    <xf numFmtId="1" fontId="2" fillId="4" borderId="0" xfId="0" applyNumberFormat="1" applyFont="1" applyFill="1" applyBorder="1" applyAlignment="1" applyProtection="1">
      <alignment horizontal="center" vertical="center" wrapText="1"/>
      <protection hidden="1"/>
    </xf>
    <xf numFmtId="2" fontId="10" fillId="4" borderId="0" xfId="0" applyNumberFormat="1" applyFont="1" applyFill="1" applyBorder="1" applyAlignment="1" applyProtection="1">
      <alignment horizontal="center" textRotation="90" wrapText="1"/>
      <protection hidden="1"/>
    </xf>
    <xf numFmtId="0" fontId="27" fillId="4" borderId="0" xfId="0" applyFont="1" applyFill="1" applyBorder="1" applyProtection="1">
      <protection hidden="1"/>
    </xf>
    <xf numFmtId="0" fontId="7" fillId="4" borderId="0" xfId="0" applyFont="1" applyFill="1" applyBorder="1" applyProtection="1">
      <protection hidden="1"/>
    </xf>
    <xf numFmtId="1" fontId="17" fillId="4" borderId="0" xfId="0" applyNumberFormat="1" applyFont="1" applyFill="1" applyBorder="1" applyAlignment="1" applyProtection="1">
      <alignment horizontal="center" wrapText="1"/>
      <protection hidden="1"/>
    </xf>
    <xf numFmtId="0" fontId="37" fillId="0" borderId="0" xfId="0" applyFont="1" applyFill="1" applyAlignment="1" applyProtection="1">
      <alignment horizontal="center"/>
      <protection hidden="1"/>
    </xf>
    <xf numFmtId="1" fontId="26" fillId="0" borderId="0" xfId="0" applyNumberFormat="1" applyFont="1" applyFill="1" applyAlignment="1" applyProtection="1">
      <alignment horizontal="center"/>
      <protection hidden="1"/>
    </xf>
    <xf numFmtId="11" fontId="26" fillId="0" borderId="0" xfId="0" applyNumberFormat="1" applyFont="1" applyFill="1" applyAlignment="1" applyProtection="1">
      <alignment horizontal="center"/>
      <protection hidden="1"/>
    </xf>
    <xf numFmtId="0" fontId="33" fillId="0" borderId="0" xfId="0" applyFont="1" applyFill="1" applyAlignment="1" applyProtection="1">
      <protection hidden="1"/>
    </xf>
    <xf numFmtId="0" fontId="35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8" fillId="0" borderId="0" xfId="0" applyFont="1" applyFill="1" applyAlignment="1" applyProtection="1">
      <alignment horizontal="center"/>
      <protection hidden="1"/>
    </xf>
    <xf numFmtId="0" fontId="27" fillId="4" borderId="5" xfId="0" applyFont="1" applyFill="1" applyBorder="1" applyProtection="1">
      <protection hidden="1"/>
    </xf>
    <xf numFmtId="2" fontId="12" fillId="4" borderId="0" xfId="0" applyNumberFormat="1" applyFont="1" applyFill="1" applyBorder="1" applyAlignment="1" applyProtection="1">
      <alignment horizontal="center" wrapText="1"/>
      <protection hidden="1"/>
    </xf>
    <xf numFmtId="2" fontId="8" fillId="0" borderId="0" xfId="0" applyNumberFormat="1" applyFont="1" applyFill="1" applyAlignment="1" applyProtection="1">
      <alignment horizontal="center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0" fillId="4" borderId="0" xfId="0" applyFill="1" applyBorder="1" applyProtection="1">
      <protection hidden="1"/>
    </xf>
    <xf numFmtId="0" fontId="27" fillId="4" borderId="0" xfId="0" applyFont="1" applyFill="1" applyBorder="1" applyAlignment="1" applyProtection="1">
      <alignment horizontal="left" vertical="center"/>
      <protection hidden="1"/>
    </xf>
    <xf numFmtId="168" fontId="25" fillId="0" borderId="0" xfId="0" applyNumberFormat="1" applyFont="1" applyFill="1" applyAlignment="1" applyProtection="1">
      <alignment horizontal="center"/>
      <protection hidden="1"/>
    </xf>
    <xf numFmtId="2" fontId="25" fillId="0" borderId="0" xfId="0" applyNumberFormat="1" applyFont="1" applyFill="1" applyAlignment="1" applyProtection="1">
      <alignment horizontal="center"/>
      <protection hidden="1"/>
    </xf>
    <xf numFmtId="0" fontId="38" fillId="0" borderId="0" xfId="0" applyFont="1" applyFill="1" applyAlignment="1" applyProtection="1">
      <alignment horizontal="center"/>
      <protection hidden="1"/>
    </xf>
    <xf numFmtId="2" fontId="38" fillId="0" borderId="0" xfId="0" applyNumberFormat="1" applyFont="1" applyFill="1" applyAlignment="1" applyProtection="1">
      <alignment horizontal="center"/>
      <protection hidden="1"/>
    </xf>
    <xf numFmtId="0" fontId="39" fillId="4" borderId="0" xfId="0" applyFont="1" applyFill="1" applyBorder="1" applyAlignment="1" applyProtection="1">
      <alignment horizontal="right"/>
      <protection hidden="1"/>
    </xf>
    <xf numFmtId="0" fontId="40" fillId="0" borderId="0" xfId="0" applyFont="1" applyFill="1" applyAlignment="1" applyProtection="1">
      <alignment horizontal="center"/>
      <protection hidden="1"/>
    </xf>
    <xf numFmtId="0" fontId="20" fillId="4" borderId="0" xfId="0" applyFont="1" applyFill="1" applyBorder="1" applyAlignment="1" applyProtection="1">
      <alignment horizontal="left" wrapText="1"/>
      <protection hidden="1"/>
    </xf>
    <xf numFmtId="0" fontId="20" fillId="4" borderId="0" xfId="0" applyFont="1" applyFill="1" applyBorder="1" applyAlignment="1" applyProtection="1">
      <alignment wrapText="1"/>
      <protection hidden="1"/>
    </xf>
    <xf numFmtId="0" fontId="41" fillId="4" borderId="0" xfId="0" applyNumberFormat="1" applyFont="1" applyFill="1" applyBorder="1" applyAlignment="1" applyProtection="1">
      <alignment horizontal="left" wrapText="1"/>
      <protection hidden="1"/>
    </xf>
    <xf numFmtId="0" fontId="7" fillId="0" borderId="0" xfId="0" applyFont="1" applyFill="1" applyAlignment="1" applyProtection="1">
      <alignment horizontal="center"/>
      <protection hidden="1"/>
    </xf>
    <xf numFmtId="165" fontId="8" fillId="0" borderId="0" xfId="0" applyNumberFormat="1" applyFont="1" applyFill="1" applyAlignment="1" applyProtection="1">
      <alignment horizontal="center"/>
      <protection hidden="1"/>
    </xf>
    <xf numFmtId="0" fontId="42" fillId="0" borderId="0" xfId="0" applyFont="1" applyFill="1" applyAlignment="1" applyProtection="1">
      <alignment horizontal="center"/>
      <protection hidden="1"/>
    </xf>
    <xf numFmtId="0" fontId="2" fillId="4" borderId="0" xfId="0" applyFont="1" applyFill="1" applyBorder="1" applyAlignment="1" applyProtection="1">
      <alignment horizontal="center"/>
      <protection hidden="1"/>
    </xf>
    <xf numFmtId="0" fontId="27" fillId="6" borderId="0" xfId="0" applyFont="1" applyFill="1" applyBorder="1" applyAlignment="1" applyProtection="1">
      <protection hidden="1"/>
    </xf>
    <xf numFmtId="0" fontId="36" fillId="0" borderId="0" xfId="0" applyFont="1" applyFill="1" applyAlignment="1" applyProtection="1">
      <alignment horizontal="center"/>
      <protection hidden="1"/>
    </xf>
    <xf numFmtId="1" fontId="43" fillId="4" borderId="7" xfId="0" applyNumberFormat="1" applyFont="1" applyFill="1" applyBorder="1" applyAlignment="1" applyProtection="1">
      <alignment horizontal="right" wrapText="1"/>
      <protection hidden="1"/>
    </xf>
    <xf numFmtId="0" fontId="3" fillId="4" borderId="8" xfId="0" applyFont="1" applyFill="1" applyBorder="1" applyAlignment="1" applyProtection="1">
      <alignment horizontal="right" wrapText="1"/>
      <protection hidden="1"/>
    </xf>
    <xf numFmtId="0" fontId="0" fillId="4" borderId="9" xfId="0" applyFill="1" applyBorder="1" applyProtection="1">
      <protection hidden="1"/>
    </xf>
    <xf numFmtId="0" fontId="2" fillId="4" borderId="10" xfId="0" applyFont="1" applyFill="1" applyBorder="1" applyAlignment="1" applyProtection="1">
      <alignment horizontal="center" vertical="top" wrapText="1"/>
      <protection hidden="1"/>
    </xf>
    <xf numFmtId="0" fontId="0" fillId="4" borderId="10" xfId="0" applyFill="1" applyBorder="1" applyAlignment="1" applyProtection="1">
      <alignment horizontal="center" textRotation="90" wrapText="1"/>
      <protection hidden="1"/>
    </xf>
    <xf numFmtId="0" fontId="0" fillId="4" borderId="8" xfId="0" applyFill="1" applyBorder="1" applyProtection="1">
      <protection hidden="1"/>
    </xf>
    <xf numFmtId="0" fontId="32" fillId="2" borderId="0" xfId="0" applyFont="1" applyFill="1" applyBorder="1" applyAlignment="1" applyProtection="1">
      <protection hidden="1"/>
    </xf>
    <xf numFmtId="0" fontId="41" fillId="4" borderId="11" xfId="0" applyNumberFormat="1" applyFont="1" applyFill="1" applyBorder="1" applyAlignment="1" applyProtection="1">
      <alignment horizontal="left" wrapText="1"/>
      <protection hidden="1"/>
    </xf>
    <xf numFmtId="0" fontId="0" fillId="2" borderId="11" xfId="0" applyFill="1" applyBorder="1" applyAlignment="1" applyProtection="1">
      <alignment horizontal="center" wrapText="1"/>
      <protection hidden="1"/>
    </xf>
    <xf numFmtId="0" fontId="4" fillId="2" borderId="11" xfId="0" applyFont="1" applyFill="1" applyBorder="1" applyAlignment="1" applyProtection="1">
      <alignment horizontal="center" wrapText="1"/>
      <protection hidden="1"/>
    </xf>
    <xf numFmtId="0" fontId="5" fillId="2" borderId="11" xfId="0" applyFont="1" applyFill="1" applyBorder="1" applyAlignment="1" applyProtection="1">
      <alignment horizontal="center" textRotation="93" wrapText="1"/>
      <protection hidden="1"/>
    </xf>
    <xf numFmtId="0" fontId="13" fillId="2" borderId="11" xfId="0" applyFont="1" applyFill="1" applyBorder="1" applyAlignment="1" applyProtection="1">
      <alignment horizontal="center" textRotation="93" wrapText="1"/>
      <protection hidden="1"/>
    </xf>
    <xf numFmtId="0" fontId="0" fillId="2" borderId="11" xfId="0" applyFill="1" applyBorder="1" applyProtection="1">
      <protection hidden="1"/>
    </xf>
    <xf numFmtId="0" fontId="0" fillId="2" borderId="12" xfId="0" applyFill="1" applyBorder="1" applyProtection="1">
      <protection hidden="1"/>
    </xf>
    <xf numFmtId="0" fontId="0" fillId="2" borderId="13" xfId="0" applyFill="1" applyBorder="1" applyProtection="1">
      <protection hidden="1"/>
    </xf>
    <xf numFmtId="0" fontId="27" fillId="2" borderId="13" xfId="0" applyFont="1" applyFill="1" applyBorder="1" applyProtection="1">
      <protection hidden="1"/>
    </xf>
    <xf numFmtId="0" fontId="27" fillId="2" borderId="14" xfId="0" applyFont="1" applyFill="1" applyBorder="1" applyProtection="1">
      <protection hidden="1"/>
    </xf>
    <xf numFmtId="0" fontId="4" fillId="2" borderId="15" xfId="0" applyFont="1" applyFill="1" applyBorder="1" applyAlignment="1" applyProtection="1">
      <alignment horizontal="left"/>
      <protection hidden="1"/>
    </xf>
    <xf numFmtId="0" fontId="4" fillId="2" borderId="16" xfId="0" applyFont="1" applyFill="1" applyBorder="1" applyAlignment="1" applyProtection="1">
      <alignment horizontal="left"/>
      <protection hidden="1"/>
    </xf>
    <xf numFmtId="0" fontId="0" fillId="4" borderId="0" xfId="0" applyFill="1" applyBorder="1" applyAlignment="1" applyProtection="1">
      <alignment horizontal="center" vertical="center"/>
      <protection hidden="1"/>
    </xf>
    <xf numFmtId="0" fontId="0" fillId="4" borderId="5" xfId="0" applyFill="1" applyBorder="1" applyProtection="1">
      <protection hidden="1"/>
    </xf>
    <xf numFmtId="165" fontId="2" fillId="4" borderId="0" xfId="0" applyNumberFormat="1" applyFont="1" applyFill="1" applyBorder="1" applyAlignment="1" applyProtection="1">
      <alignment horizontal="center" wrapText="1"/>
      <protection hidden="1"/>
    </xf>
    <xf numFmtId="2" fontId="13" fillId="2" borderId="0" xfId="0" applyNumberFormat="1" applyFont="1" applyFill="1" applyBorder="1" applyAlignment="1" applyProtection="1">
      <alignment horizontal="right" wrapText="1"/>
      <protection hidden="1"/>
    </xf>
    <xf numFmtId="0" fontId="13" fillId="2" borderId="0" xfId="0" applyFont="1" applyFill="1" applyBorder="1" applyAlignment="1" applyProtection="1">
      <alignment horizontal="right" wrapText="1"/>
      <protection hidden="1"/>
    </xf>
    <xf numFmtId="167" fontId="13" fillId="2" borderId="0" xfId="0" applyNumberFormat="1" applyFont="1" applyFill="1" applyBorder="1" applyAlignment="1" applyProtection="1">
      <alignment horizontal="center" wrapText="1"/>
      <protection hidden="1"/>
    </xf>
    <xf numFmtId="0" fontId="13" fillId="2" borderId="0" xfId="0" applyFont="1" applyFill="1" applyBorder="1" applyAlignment="1" applyProtection="1">
      <alignment horizontal="right"/>
      <protection hidden="1"/>
    </xf>
    <xf numFmtId="0" fontId="13" fillId="2" borderId="0" xfId="0" applyFont="1" applyFill="1" applyBorder="1" applyAlignment="1">
      <alignment wrapText="1"/>
    </xf>
    <xf numFmtId="0" fontId="13" fillId="2" borderId="0" xfId="0" applyFont="1" applyFill="1" applyBorder="1" applyAlignment="1" applyProtection="1">
      <protection hidden="1"/>
    </xf>
    <xf numFmtId="0" fontId="20" fillId="2" borderId="0" xfId="0" applyFont="1" applyFill="1" applyBorder="1" applyAlignment="1">
      <alignment horizontal="right" wrapText="1"/>
    </xf>
    <xf numFmtId="0" fontId="20" fillId="2" borderId="0" xfId="0" applyFont="1" applyFill="1" applyBorder="1" applyAlignment="1">
      <alignment horizontal="left" wrapText="1"/>
    </xf>
    <xf numFmtId="0" fontId="13" fillId="4" borderId="0" xfId="0" applyFont="1" applyFill="1" applyBorder="1" applyAlignment="1" applyProtection="1">
      <alignment horizontal="right" wrapText="1"/>
      <protection hidden="1"/>
    </xf>
    <xf numFmtId="0" fontId="32" fillId="2" borderId="0" xfId="0" applyFont="1" applyFill="1" applyAlignment="1" applyProtection="1">
      <protection hidden="1"/>
    </xf>
    <xf numFmtId="0" fontId="0" fillId="4" borderId="0" xfId="0" applyFill="1" applyProtection="1">
      <protection hidden="1"/>
    </xf>
    <xf numFmtId="0" fontId="0" fillId="0" borderId="11" xfId="0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27" fillId="0" borderId="0" xfId="0" applyFont="1" applyFill="1" applyBorder="1" applyProtection="1">
      <protection hidden="1"/>
    </xf>
    <xf numFmtId="0" fontId="27" fillId="0" borderId="5" xfId="0" applyFont="1" applyFill="1" applyBorder="1" applyProtection="1">
      <protection hidden="1"/>
    </xf>
    <xf numFmtId="0" fontId="0" fillId="0" borderId="17" xfId="0" applyFill="1" applyBorder="1" applyProtection="1">
      <protection hidden="1"/>
    </xf>
    <xf numFmtId="0" fontId="27" fillId="0" borderId="17" xfId="0" applyFont="1" applyFill="1" applyBorder="1" applyProtection="1">
      <protection hidden="1"/>
    </xf>
    <xf numFmtId="0" fontId="27" fillId="2" borderId="0" xfId="0" applyFont="1" applyFill="1" applyBorder="1" applyAlignment="1" applyProtection="1">
      <protection hidden="1"/>
    </xf>
    <xf numFmtId="0" fontId="35" fillId="2" borderId="0" xfId="0" applyFont="1" applyFill="1" applyBorder="1" applyAlignment="1" applyProtection="1">
      <protection hidden="1"/>
    </xf>
    <xf numFmtId="0" fontId="0" fillId="2" borderId="0" xfId="0" applyFill="1" applyAlignment="1" applyProtection="1">
      <protection hidden="1"/>
    </xf>
    <xf numFmtId="0" fontId="35" fillId="2" borderId="0" xfId="0" applyFont="1" applyFill="1" applyAlignment="1" applyProtection="1">
      <protection hidden="1"/>
    </xf>
    <xf numFmtId="0" fontId="13" fillId="4" borderId="0" xfId="0" applyFont="1" applyFill="1" applyBorder="1" applyAlignment="1" applyProtection="1">
      <protection hidden="1"/>
    </xf>
    <xf numFmtId="0" fontId="13" fillId="4" borderId="0" xfId="0" applyFont="1" applyFill="1" applyBorder="1" applyAlignment="1" applyProtection="1">
      <alignment wrapText="1"/>
      <protection hidden="1"/>
    </xf>
    <xf numFmtId="0" fontId="20" fillId="4" borderId="0" xfId="0" applyFont="1" applyFill="1" applyBorder="1" applyAlignment="1" applyProtection="1">
      <alignment horizontal="right" wrapText="1"/>
      <protection hidden="1"/>
    </xf>
    <xf numFmtId="0" fontId="13" fillId="4" borderId="0" xfId="0" applyFont="1" applyFill="1" applyBorder="1" applyAlignment="1">
      <alignment horizontal="right" wrapText="1"/>
    </xf>
    <xf numFmtId="0" fontId="32" fillId="4" borderId="0" xfId="0" applyFont="1" applyFill="1" applyBorder="1" applyAlignment="1" applyProtection="1">
      <protection hidden="1"/>
    </xf>
    <xf numFmtId="0" fontId="13" fillId="4" borderId="0" xfId="0" applyFont="1" applyFill="1" applyBorder="1" applyAlignment="1">
      <alignment wrapText="1"/>
    </xf>
    <xf numFmtId="0" fontId="20" fillId="4" borderId="0" xfId="0" applyFont="1" applyFill="1" applyBorder="1" applyAlignment="1">
      <alignment horizontal="right" wrapText="1"/>
    </xf>
    <xf numFmtId="0" fontId="27" fillId="4" borderId="0" xfId="0" applyFont="1" applyFill="1" applyBorder="1" applyAlignment="1" applyProtection="1">
      <protection hidden="1"/>
    </xf>
    <xf numFmtId="0" fontId="32" fillId="4" borderId="5" xfId="0" applyFont="1" applyFill="1" applyBorder="1" applyAlignment="1" applyProtection="1">
      <protection hidden="1"/>
    </xf>
    <xf numFmtId="0" fontId="27" fillId="4" borderId="5" xfId="0" applyFont="1" applyFill="1" applyBorder="1" applyAlignment="1" applyProtection="1">
      <protection hidden="1"/>
    </xf>
    <xf numFmtId="0" fontId="13" fillId="4" borderId="13" xfId="0" applyFont="1" applyFill="1" applyBorder="1" applyAlignment="1">
      <alignment horizontal="right" wrapText="1"/>
    </xf>
    <xf numFmtId="0" fontId="27" fillId="4" borderId="13" xfId="0" applyFont="1" applyFill="1" applyBorder="1" applyAlignment="1" applyProtection="1">
      <protection hidden="1"/>
    </xf>
    <xf numFmtId="0" fontId="27" fillId="4" borderId="14" xfId="0" applyFont="1" applyFill="1" applyBorder="1" applyAlignment="1" applyProtection="1">
      <protection hidden="1"/>
    </xf>
    <xf numFmtId="0" fontId="13" fillId="4" borderId="17" xfId="0" applyFont="1" applyFill="1" applyBorder="1" applyAlignment="1" applyProtection="1">
      <alignment horizontal="right" wrapText="1"/>
      <protection hidden="1"/>
    </xf>
    <xf numFmtId="0" fontId="13" fillId="4" borderId="17" xfId="0" applyFont="1" applyFill="1" applyBorder="1" applyAlignment="1" applyProtection="1">
      <protection hidden="1"/>
    </xf>
    <xf numFmtId="0" fontId="13" fillId="4" borderId="13" xfId="0" applyFont="1" applyFill="1" applyBorder="1" applyAlignment="1" applyProtection="1">
      <alignment wrapText="1"/>
      <protection hidden="1"/>
    </xf>
    <xf numFmtId="0" fontId="13" fillId="4" borderId="13" xfId="0" applyFont="1" applyFill="1" applyBorder="1" applyAlignment="1" applyProtection="1">
      <alignment horizontal="right" wrapText="1"/>
      <protection hidden="1"/>
    </xf>
    <xf numFmtId="0" fontId="44" fillId="4" borderId="0" xfId="0" applyFont="1" applyFill="1" applyBorder="1" applyAlignment="1">
      <alignment horizontal="right" wrapText="1"/>
    </xf>
    <xf numFmtId="0" fontId="32" fillId="4" borderId="17" xfId="0" applyFont="1" applyFill="1" applyBorder="1" applyAlignment="1" applyProtection="1">
      <protection hidden="1"/>
    </xf>
    <xf numFmtId="0" fontId="32" fillId="4" borderId="18" xfId="0" applyFont="1" applyFill="1" applyBorder="1" applyAlignment="1" applyProtection="1">
      <protection hidden="1"/>
    </xf>
    <xf numFmtId="2" fontId="20" fillId="4" borderId="19" xfId="0" applyNumberFormat="1" applyFont="1" applyFill="1" applyBorder="1" applyAlignment="1" applyProtection="1">
      <alignment horizontal="right" vertical="center" wrapText="1"/>
      <protection hidden="1"/>
    </xf>
    <xf numFmtId="0" fontId="20" fillId="4" borderId="19" xfId="0" applyFont="1" applyFill="1" applyBorder="1" applyAlignment="1" applyProtection="1">
      <alignment horizontal="right" vertical="center" wrapText="1"/>
      <protection hidden="1"/>
    </xf>
    <xf numFmtId="2" fontId="20" fillId="4" borderId="20" xfId="0" applyNumberFormat="1" applyFont="1" applyFill="1" applyBorder="1" applyAlignment="1" applyProtection="1">
      <alignment horizontal="right" vertical="center" wrapText="1"/>
      <protection hidden="1"/>
    </xf>
    <xf numFmtId="1" fontId="20" fillId="4" borderId="19" xfId="0" applyNumberFormat="1" applyFont="1" applyFill="1" applyBorder="1" applyAlignment="1" applyProtection="1">
      <alignment horizontal="right" vertical="center" wrapText="1"/>
      <protection hidden="1"/>
    </xf>
    <xf numFmtId="1" fontId="20" fillId="4" borderId="20" xfId="0" applyNumberFormat="1" applyFont="1" applyFill="1" applyBorder="1" applyAlignment="1" applyProtection="1">
      <alignment horizontal="right" vertical="center" wrapText="1"/>
      <protection hidden="1"/>
    </xf>
    <xf numFmtId="0" fontId="0" fillId="7" borderId="11" xfId="0" applyFill="1" applyBorder="1" applyProtection="1">
      <protection hidden="1"/>
    </xf>
    <xf numFmtId="0" fontId="20" fillId="7" borderId="21" xfId="0" applyFont="1" applyFill="1" applyBorder="1" applyAlignment="1" applyProtection="1">
      <alignment horizontal="left" wrapText="1"/>
      <protection hidden="1"/>
    </xf>
    <xf numFmtId="0" fontId="20" fillId="4" borderId="20" xfId="0" applyFont="1" applyFill="1" applyBorder="1" applyAlignment="1" applyProtection="1">
      <alignment horizontal="right" vertical="center" wrapText="1"/>
      <protection hidden="1"/>
    </xf>
    <xf numFmtId="0" fontId="17" fillId="4" borderId="20" xfId="0" applyFont="1" applyFill="1" applyBorder="1" applyAlignment="1" applyProtection="1">
      <alignment vertical="center"/>
      <protection hidden="1"/>
    </xf>
    <xf numFmtId="2" fontId="4" fillId="0" borderId="0" xfId="0" applyNumberFormat="1" applyFont="1" applyFill="1" applyAlignment="1" applyProtection="1">
      <alignment horizontal="center"/>
      <protection hidden="1"/>
    </xf>
    <xf numFmtId="0" fontId="13" fillId="2" borderId="0" xfId="0" applyFont="1" applyFill="1" applyBorder="1" applyAlignment="1" applyProtection="1">
      <alignment horizontal="center"/>
      <protection hidden="1"/>
    </xf>
    <xf numFmtId="0" fontId="20" fillId="2" borderId="0" xfId="0" applyNumberFormat="1" applyFont="1" applyFill="1" applyBorder="1" applyAlignment="1" applyProtection="1">
      <alignment horizontal="center" wrapText="1"/>
      <protection hidden="1"/>
    </xf>
    <xf numFmtId="0" fontId="26" fillId="2" borderId="0" xfId="0" applyFont="1" applyFill="1" applyAlignment="1" applyProtection="1">
      <alignment horizontal="center"/>
      <protection hidden="1"/>
    </xf>
    <xf numFmtId="2" fontId="26" fillId="2" borderId="0" xfId="0" applyNumberFormat="1" applyFont="1" applyFill="1" applyAlignment="1" applyProtection="1">
      <alignment horizontal="center"/>
      <protection hidden="1"/>
    </xf>
    <xf numFmtId="0" fontId="0" fillId="2" borderId="0" xfId="0" applyFill="1" applyAlignment="1" applyProtection="1">
      <alignment horizontal="center"/>
      <protection hidden="1"/>
    </xf>
    <xf numFmtId="0" fontId="29" fillId="2" borderId="0" xfId="0" applyFont="1" applyFill="1" applyAlignment="1" applyProtection="1">
      <alignment horizontal="center"/>
      <protection hidden="1"/>
    </xf>
    <xf numFmtId="0" fontId="31" fillId="2" borderId="0" xfId="0" applyFont="1" applyFill="1" applyAlignment="1" applyProtection="1">
      <alignment horizontal="center"/>
      <protection hidden="1"/>
    </xf>
    <xf numFmtId="0" fontId="5" fillId="2" borderId="0" xfId="0" applyNumberFormat="1" applyFont="1" applyFill="1" applyBorder="1" applyAlignment="1" applyProtection="1">
      <alignment horizontal="center" wrapText="1"/>
      <protection hidden="1"/>
    </xf>
    <xf numFmtId="165" fontId="26" fillId="2" borderId="0" xfId="0" applyNumberFormat="1" applyFont="1" applyFill="1" applyAlignment="1" applyProtection="1">
      <alignment horizontal="center"/>
      <protection hidden="1"/>
    </xf>
    <xf numFmtId="0" fontId="27" fillId="2" borderId="0" xfId="0" applyFont="1" applyFill="1" applyAlignment="1" applyProtection="1">
      <alignment horizontal="center"/>
      <protection hidden="1"/>
    </xf>
    <xf numFmtId="2" fontId="26" fillId="2" borderId="22" xfId="0" applyNumberFormat="1" applyFont="1" applyFill="1" applyBorder="1" applyAlignment="1" applyProtection="1">
      <alignment horizontal="center"/>
      <protection hidden="1"/>
    </xf>
    <xf numFmtId="0" fontId="26" fillId="2" borderId="22" xfId="0" applyFont="1" applyFill="1" applyBorder="1" applyAlignment="1" applyProtection="1">
      <alignment horizontal="center"/>
      <protection hidden="1"/>
    </xf>
    <xf numFmtId="0" fontId="5" fillId="2" borderId="22" xfId="0" applyNumberFormat="1" applyFont="1" applyFill="1" applyBorder="1" applyAlignment="1" applyProtection="1">
      <alignment horizontal="center" wrapText="1"/>
      <protection hidden="1"/>
    </xf>
    <xf numFmtId="0" fontId="26" fillId="2" borderId="23" xfId="0" applyFont="1" applyFill="1" applyBorder="1" applyAlignment="1" applyProtection="1">
      <alignment horizontal="center"/>
      <protection hidden="1"/>
    </xf>
    <xf numFmtId="0" fontId="26" fillId="2" borderId="24" xfId="0" applyFont="1" applyFill="1" applyBorder="1" applyAlignment="1" applyProtection="1">
      <alignment horizontal="center"/>
      <protection hidden="1"/>
    </xf>
    <xf numFmtId="0" fontId="5" fillId="2" borderId="23" xfId="0" applyNumberFormat="1" applyFont="1" applyFill="1" applyBorder="1" applyAlignment="1" applyProtection="1">
      <alignment horizontal="center" wrapText="1"/>
      <protection hidden="1"/>
    </xf>
    <xf numFmtId="11" fontId="26" fillId="4" borderId="0" xfId="0" applyNumberFormat="1" applyFont="1" applyFill="1" applyBorder="1" applyAlignment="1" applyProtection="1">
      <alignment horizontal="center"/>
      <protection hidden="1"/>
    </xf>
    <xf numFmtId="2" fontId="26" fillId="4" borderId="0" xfId="0" applyNumberFormat="1" applyFont="1" applyFill="1" applyBorder="1" applyAlignment="1" applyProtection="1">
      <alignment horizontal="center"/>
      <protection hidden="1"/>
    </xf>
    <xf numFmtId="0" fontId="26" fillId="4" borderId="0" xfId="0" applyFont="1" applyFill="1" applyBorder="1" applyAlignment="1" applyProtection="1">
      <alignment horizontal="center"/>
      <protection hidden="1"/>
    </xf>
    <xf numFmtId="0" fontId="29" fillId="4" borderId="0" xfId="0" applyFont="1" applyFill="1" applyBorder="1" applyAlignment="1" applyProtection="1">
      <alignment horizontal="center"/>
      <protection hidden="1"/>
    </xf>
    <xf numFmtId="0" fontId="1" fillId="4" borderId="0" xfId="0" applyFont="1" applyFill="1" applyBorder="1" applyAlignment="1" applyProtection="1">
      <alignment horizontal="center"/>
      <protection hidden="1"/>
    </xf>
    <xf numFmtId="0" fontId="13" fillId="2" borderId="0" xfId="0" applyFont="1" applyFill="1" applyBorder="1" applyAlignment="1" applyProtection="1">
      <alignment wrapText="1"/>
      <protection hidden="1"/>
    </xf>
    <xf numFmtId="0" fontId="20" fillId="2" borderId="0" xfId="0" applyFont="1" applyFill="1" applyBorder="1" applyAlignment="1" applyProtection="1">
      <alignment horizontal="center" wrapText="1"/>
      <protection hidden="1"/>
    </xf>
    <xf numFmtId="0" fontId="20" fillId="2" borderId="0" xfId="0" applyFont="1" applyFill="1" applyBorder="1" applyAlignment="1" applyProtection="1">
      <alignment horizontal="right" wrapText="1"/>
      <protection hidden="1"/>
    </xf>
    <xf numFmtId="0" fontId="0" fillId="0" borderId="0" xfId="0" applyFill="1" applyProtection="1">
      <protection hidden="1"/>
    </xf>
    <xf numFmtId="0" fontId="26" fillId="0" borderId="0" xfId="0" applyFont="1" applyFill="1" applyBorder="1" applyAlignment="1" applyProtection="1">
      <alignment horizontal="center"/>
      <protection hidden="1"/>
    </xf>
    <xf numFmtId="0" fontId="29" fillId="0" borderId="0" xfId="0" applyFont="1" applyFill="1" applyBorder="1" applyAlignment="1" applyProtection="1">
      <alignment horizontal="center"/>
      <protection hidden="1"/>
    </xf>
    <xf numFmtId="2" fontId="26" fillId="0" borderId="0" xfId="0" applyNumberFormat="1" applyFont="1" applyFill="1" applyBorder="1" applyAlignment="1" applyProtection="1">
      <alignment horizontal="center"/>
      <protection hidden="1"/>
    </xf>
    <xf numFmtId="0" fontId="26" fillId="0" borderId="22" xfId="0" applyFont="1" applyFill="1" applyBorder="1" applyAlignment="1" applyProtection="1">
      <alignment horizontal="center"/>
      <protection hidden="1"/>
    </xf>
    <xf numFmtId="0" fontId="7" fillId="6" borderId="25" xfId="0" applyFont="1" applyFill="1" applyBorder="1" applyAlignment="1" applyProtection="1">
      <alignment horizontal="center" vertical="center" wrapText="1"/>
      <protection hidden="1"/>
    </xf>
    <xf numFmtId="0" fontId="0" fillId="6" borderId="17" xfId="0" applyFill="1" applyBorder="1" applyAlignment="1" applyProtection="1">
      <protection hidden="1"/>
    </xf>
    <xf numFmtId="0" fontId="0" fillId="6" borderId="11" xfId="0" applyFill="1" applyBorder="1" applyProtection="1">
      <protection hidden="1"/>
    </xf>
    <xf numFmtId="0" fontId="0" fillId="6" borderId="0" xfId="0" applyFill="1" applyBorder="1" applyAlignment="1" applyProtection="1">
      <alignment horizontal="center" vertical="center" wrapText="1"/>
      <protection hidden="1"/>
    </xf>
    <xf numFmtId="0" fontId="0" fillId="6" borderId="0" xfId="0" applyFill="1" applyBorder="1" applyAlignment="1" applyProtection="1">
      <alignment horizontal="center" wrapText="1"/>
      <protection hidden="1"/>
    </xf>
    <xf numFmtId="0" fontId="0" fillId="6" borderId="0" xfId="0" applyFill="1" applyBorder="1" applyAlignment="1" applyProtection="1">
      <alignment horizontal="center" vertical="center"/>
      <protection hidden="1"/>
    </xf>
    <xf numFmtId="0" fontId="0" fillId="6" borderId="11" xfId="0" applyFill="1" applyBorder="1" applyAlignment="1" applyProtection="1">
      <alignment horizontal="center" vertical="center" wrapText="1"/>
      <protection hidden="1"/>
    </xf>
    <xf numFmtId="0" fontId="0" fillId="6" borderId="0" xfId="0" applyFill="1" applyBorder="1" applyAlignment="1" applyProtection="1">
      <protection hidden="1"/>
    </xf>
    <xf numFmtId="0" fontId="0" fillId="6" borderId="0" xfId="0" applyFill="1" applyBorder="1" applyProtection="1">
      <protection hidden="1"/>
    </xf>
    <xf numFmtId="0" fontId="2" fillId="6" borderId="0" xfId="0" applyFont="1" applyFill="1" applyBorder="1" applyAlignment="1" applyProtection="1">
      <alignment horizontal="center" wrapText="1"/>
      <protection hidden="1"/>
    </xf>
    <xf numFmtId="0" fontId="11" fillId="6" borderId="0" xfId="0" applyFont="1" applyFill="1" applyBorder="1" applyAlignment="1" applyProtection="1">
      <alignment horizontal="center" vertical="top" wrapText="1"/>
      <protection hidden="1"/>
    </xf>
    <xf numFmtId="2" fontId="7" fillId="6" borderId="0" xfId="0" applyNumberFormat="1" applyFont="1" applyFill="1" applyBorder="1" applyAlignment="1" applyProtection="1">
      <alignment horizontal="center" wrapText="1"/>
      <protection hidden="1"/>
    </xf>
    <xf numFmtId="0" fontId="23" fillId="2" borderId="11" xfId="0" applyNumberFormat="1" applyFont="1" applyFill="1" applyBorder="1" applyAlignment="1" applyProtection="1">
      <alignment horizontal="center" wrapText="1"/>
      <protection hidden="1"/>
    </xf>
    <xf numFmtId="0" fontId="46" fillId="5" borderId="2" xfId="0" applyNumberFormat="1" applyFont="1" applyFill="1" applyBorder="1" applyAlignment="1" applyProtection="1">
      <alignment horizontal="center" wrapText="1"/>
      <protection hidden="1"/>
    </xf>
    <xf numFmtId="0" fontId="13" fillId="4" borderId="11" xfId="0" applyFont="1" applyFill="1" applyBorder="1" applyAlignment="1" applyProtection="1">
      <alignment wrapText="1"/>
      <protection hidden="1"/>
    </xf>
    <xf numFmtId="0" fontId="38" fillId="0" borderId="0" xfId="0" applyFont="1" applyFill="1" applyAlignment="1" applyProtection="1">
      <alignment horizontal="right"/>
      <protection hidden="1"/>
    </xf>
    <xf numFmtId="0" fontId="0" fillId="8" borderId="0" xfId="0" applyFill="1" applyBorder="1" applyAlignment="1"/>
    <xf numFmtId="0" fontId="27" fillId="8" borderId="0" xfId="0" applyFont="1" applyFill="1" applyBorder="1" applyAlignment="1" applyProtection="1">
      <protection hidden="1"/>
    </xf>
    <xf numFmtId="0" fontId="48" fillId="2" borderId="11" xfId="0" applyFont="1" applyFill="1" applyBorder="1" applyAlignment="1" applyProtection="1">
      <alignment horizontal="center" wrapText="1"/>
      <protection hidden="1"/>
    </xf>
    <xf numFmtId="0" fontId="25" fillId="0" borderId="0" xfId="0" applyNumberFormat="1" applyFont="1" applyFill="1" applyAlignment="1" applyProtection="1">
      <alignment horizontal="center"/>
      <protection hidden="1"/>
    </xf>
    <xf numFmtId="0" fontId="5" fillId="2" borderId="26" xfId="0" applyFont="1" applyFill="1" applyBorder="1" applyAlignment="1" applyProtection="1">
      <alignment horizontal="left"/>
      <protection hidden="1"/>
    </xf>
    <xf numFmtId="0" fontId="14" fillId="6" borderId="0" xfId="0" applyFont="1" applyFill="1" applyBorder="1" applyAlignment="1" applyProtection="1">
      <alignment horizontal="right" wrapText="1"/>
      <protection hidden="1"/>
    </xf>
    <xf numFmtId="0" fontId="7" fillId="6" borderId="0" xfId="0" applyFont="1" applyFill="1" applyBorder="1" applyAlignment="1" applyProtection="1">
      <alignment horizontal="center" vertical="center"/>
      <protection hidden="1"/>
    </xf>
    <xf numFmtId="0" fontId="7" fillId="4" borderId="0" xfId="0" applyFont="1" applyFill="1" applyBorder="1" applyAlignment="1" applyProtection="1">
      <alignment horizontal="center" vertical="center"/>
      <protection hidden="1"/>
    </xf>
    <xf numFmtId="0" fontId="0" fillId="2" borderId="26" xfId="0" applyFill="1" applyBorder="1" applyProtection="1">
      <protection hidden="1"/>
    </xf>
    <xf numFmtId="0" fontId="47" fillId="4" borderId="27" xfId="0" applyNumberFormat="1" applyFont="1" applyFill="1" applyBorder="1" applyAlignment="1" applyProtection="1">
      <alignment horizontal="center" wrapText="1"/>
      <protection hidden="1"/>
    </xf>
    <xf numFmtId="0" fontId="0" fillId="2" borderId="28" xfId="0" applyFill="1" applyBorder="1" applyAlignment="1" applyProtection="1">
      <alignment horizontal="center" wrapText="1"/>
      <protection hidden="1"/>
    </xf>
    <xf numFmtId="0" fontId="0" fillId="4" borderId="29" xfId="0" applyFill="1" applyBorder="1" applyAlignment="1" applyProtection="1">
      <alignment horizontal="center" wrapText="1"/>
      <protection hidden="1"/>
    </xf>
    <xf numFmtId="0" fontId="0" fillId="9" borderId="30" xfId="0" applyFill="1" applyBorder="1" applyAlignment="1" applyProtection="1">
      <alignment horizontal="center" wrapText="1"/>
      <protection hidden="1"/>
    </xf>
    <xf numFmtId="0" fontId="7" fillId="6" borderId="5" xfId="0" applyFont="1" applyFill="1" applyBorder="1" applyAlignment="1" applyProtection="1">
      <alignment horizontal="center" vertical="center"/>
      <protection hidden="1"/>
    </xf>
    <xf numFmtId="0" fontId="0" fillId="6" borderId="5" xfId="0" applyFill="1" applyBorder="1" applyAlignment="1" applyProtection="1">
      <alignment horizontal="center" vertical="center"/>
      <protection hidden="1"/>
    </xf>
    <xf numFmtId="1" fontId="2" fillId="6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6" borderId="5" xfId="0" applyFill="1" applyBorder="1" applyProtection="1">
      <protection hidden="1"/>
    </xf>
    <xf numFmtId="0" fontId="2" fillId="6" borderId="5" xfId="0" applyFont="1" applyFill="1" applyBorder="1" applyAlignment="1" applyProtection="1">
      <alignment horizontal="center" wrapText="1"/>
      <protection hidden="1"/>
    </xf>
    <xf numFmtId="0" fontId="0" fillId="6" borderId="12" xfId="0" applyFill="1" applyBorder="1" applyAlignment="1" applyProtection="1">
      <alignment horizontal="right" wrapText="1"/>
      <protection hidden="1"/>
    </xf>
    <xf numFmtId="0" fontId="0" fillId="6" borderId="13" xfId="0" applyFill="1" applyBorder="1" applyAlignment="1" applyProtection="1">
      <alignment horizontal="right" wrapText="1"/>
      <protection hidden="1"/>
    </xf>
    <xf numFmtId="0" fontId="39" fillId="6" borderId="13" xfId="0" applyFont="1" applyFill="1" applyBorder="1" applyAlignment="1" applyProtection="1">
      <alignment horizontal="right"/>
      <protection hidden="1"/>
    </xf>
    <xf numFmtId="0" fontId="0" fillId="6" borderId="13" xfId="0" applyFill="1" applyBorder="1" applyProtection="1">
      <protection hidden="1"/>
    </xf>
    <xf numFmtId="0" fontId="0" fillId="6" borderId="14" xfId="0" applyFill="1" applyBorder="1" applyProtection="1">
      <protection hidden="1"/>
    </xf>
    <xf numFmtId="2" fontId="20" fillId="2" borderId="0" xfId="0" applyNumberFormat="1" applyFont="1" applyFill="1" applyBorder="1" applyAlignment="1" applyProtection="1">
      <alignment horizontal="center" wrapText="1"/>
      <protection hidden="1"/>
    </xf>
    <xf numFmtId="0" fontId="13" fillId="2" borderId="0" xfId="0" applyFont="1" applyFill="1" applyBorder="1" applyAlignment="1" applyProtection="1">
      <alignment horizontal="center"/>
      <protection hidden="1"/>
    </xf>
    <xf numFmtId="0" fontId="13" fillId="2" borderId="0" xfId="0" applyFont="1" applyFill="1" applyBorder="1" applyAlignment="1" applyProtection="1">
      <protection hidden="1"/>
    </xf>
    <xf numFmtId="0" fontId="13" fillId="2" borderId="0" xfId="0" applyFont="1" applyFill="1" applyBorder="1" applyAlignment="1" applyProtection="1">
      <alignment horizontal="center" textRotation="90"/>
      <protection hidden="1"/>
    </xf>
    <xf numFmtId="0" fontId="0" fillId="2" borderId="0" xfId="0" applyFill="1" applyAlignment="1" applyProtection="1">
      <alignment horizontal="center" textRotation="90"/>
      <protection hidden="1"/>
    </xf>
    <xf numFmtId="166" fontId="17" fillId="6" borderId="33" xfId="0" applyNumberFormat="1" applyFont="1" applyFill="1" applyBorder="1" applyAlignment="1" applyProtection="1">
      <alignment horizontal="right" vertical="center" wrapText="1"/>
      <protection hidden="1"/>
    </xf>
    <xf numFmtId="166" fontId="17" fillId="6" borderId="20" xfId="0" applyNumberFormat="1" applyFont="1" applyFill="1" applyBorder="1" applyAlignment="1" applyProtection="1">
      <alignment horizontal="right" vertical="center" wrapText="1"/>
      <protection hidden="1"/>
    </xf>
    <xf numFmtId="0" fontId="20" fillId="6" borderId="20" xfId="0" applyFont="1" applyFill="1" applyBorder="1" applyAlignment="1" applyProtection="1">
      <alignment horizontal="right" vertical="center" wrapText="1"/>
      <protection hidden="1"/>
    </xf>
    <xf numFmtId="2" fontId="17" fillId="7" borderId="38" xfId="0" applyNumberFormat="1" applyFont="1" applyFill="1" applyBorder="1" applyAlignment="1" applyProtection="1">
      <alignment horizontal="center" vertical="center" wrapText="1"/>
      <protection locked="0" hidden="1"/>
    </xf>
    <xf numFmtId="2" fontId="17" fillId="7" borderId="39" xfId="0" applyNumberFormat="1" applyFont="1" applyFill="1" applyBorder="1" applyAlignment="1" applyProtection="1">
      <alignment horizontal="center" vertical="center" wrapText="1"/>
      <protection locked="0" hidden="1"/>
    </xf>
    <xf numFmtId="2" fontId="7" fillId="6" borderId="20" xfId="0" applyNumberFormat="1" applyFont="1" applyFill="1" applyBorder="1" applyAlignment="1" applyProtection="1">
      <alignment horizontal="center" vertical="center" wrapText="1"/>
      <protection hidden="1"/>
    </xf>
    <xf numFmtId="2" fontId="7" fillId="0" borderId="37" xfId="0" applyNumberFormat="1" applyFont="1" applyBorder="1" applyAlignment="1" applyProtection="1">
      <alignment horizontal="center" vertical="center" wrapText="1"/>
      <protection hidden="1"/>
    </xf>
    <xf numFmtId="0" fontId="13" fillId="2" borderId="0" xfId="0" applyFont="1" applyFill="1" applyBorder="1" applyAlignment="1" applyProtection="1">
      <alignment horizontal="center" wrapText="1"/>
      <protection hidden="1"/>
    </xf>
    <xf numFmtId="0" fontId="20" fillId="2" borderId="0" xfId="0" applyFont="1" applyFill="1" applyBorder="1" applyAlignment="1" applyProtection="1">
      <alignment horizontal="center" wrapText="1"/>
      <protection hidden="1"/>
    </xf>
    <xf numFmtId="2" fontId="20" fillId="7" borderId="38" xfId="0" applyNumberFormat="1" applyFont="1" applyFill="1" applyBorder="1" applyAlignment="1" applyProtection="1">
      <alignment horizontal="center" vertical="center" wrapText="1"/>
      <protection locked="0" hidden="1"/>
    </xf>
    <xf numFmtId="2" fontId="16" fillId="6" borderId="19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36" xfId="0" applyNumberFormat="1" applyFont="1" applyBorder="1" applyAlignment="1" applyProtection="1">
      <alignment horizontal="center" vertical="center" wrapText="1"/>
      <protection hidden="1"/>
    </xf>
    <xf numFmtId="2" fontId="16" fillId="6" borderId="20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37" xfId="0" applyNumberFormat="1" applyFont="1" applyBorder="1" applyAlignment="1" applyProtection="1">
      <alignment horizontal="center" vertical="center" wrapText="1"/>
      <protection hidden="1"/>
    </xf>
    <xf numFmtId="0" fontId="0" fillId="2" borderId="0" xfId="0" applyFill="1" applyAlignment="1" applyProtection="1">
      <alignment horizontal="center" wrapText="1"/>
      <protection hidden="1"/>
    </xf>
    <xf numFmtId="2" fontId="13" fillId="2" borderId="0" xfId="0" applyNumberFormat="1" applyFont="1" applyFill="1" applyBorder="1" applyAlignment="1" applyProtection="1">
      <alignment horizontal="center" wrapText="1"/>
      <protection hidden="1"/>
    </xf>
    <xf numFmtId="2" fontId="0" fillId="2" borderId="0" xfId="0" applyNumberFormat="1" applyFill="1" applyAlignment="1" applyProtection="1">
      <alignment horizontal="center" wrapText="1"/>
      <protection hidden="1"/>
    </xf>
    <xf numFmtId="0" fontId="20" fillId="2" borderId="35" xfId="0" applyFont="1" applyFill="1" applyBorder="1" applyAlignment="1" applyProtection="1">
      <alignment horizontal="center" wrapText="1"/>
      <protection locked="0" hidden="1"/>
    </xf>
    <xf numFmtId="0" fontId="17" fillId="0" borderId="19" xfId="0" applyFont="1" applyBorder="1" applyAlignment="1" applyProtection="1">
      <protection locked="0" hidden="1"/>
    </xf>
    <xf numFmtId="0" fontId="17" fillId="0" borderId="36" xfId="0" applyFont="1" applyBorder="1" applyAlignment="1" applyProtection="1">
      <protection locked="0" hidden="1"/>
    </xf>
    <xf numFmtId="0" fontId="17" fillId="4" borderId="33" xfId="0" applyFont="1" applyFill="1" applyBorder="1" applyAlignment="1" applyProtection="1">
      <alignment horizontal="right" vertical="center" wrapText="1"/>
      <protection hidden="1"/>
    </xf>
    <xf numFmtId="0" fontId="17" fillId="4" borderId="20" xfId="0" applyFont="1" applyFill="1" applyBorder="1" applyAlignment="1" applyProtection="1">
      <alignment horizontal="right" vertical="center" wrapText="1"/>
      <protection hidden="1"/>
    </xf>
    <xf numFmtId="2" fontId="17" fillId="4" borderId="20" xfId="0" applyNumberFormat="1" applyFont="1" applyFill="1" applyBorder="1" applyAlignment="1" applyProtection="1">
      <alignment horizontal="center" vertical="center" wrapText="1"/>
      <protection hidden="1"/>
    </xf>
    <xf numFmtId="2" fontId="20" fillId="7" borderId="68" xfId="0" applyNumberFormat="1" applyFont="1" applyFill="1" applyBorder="1" applyAlignment="1" applyProtection="1">
      <alignment horizontal="center" vertical="center" wrapText="1"/>
      <protection locked="0" hidden="1"/>
    </xf>
    <xf numFmtId="2" fontId="17" fillId="7" borderId="69" xfId="0" applyNumberFormat="1" applyFont="1" applyFill="1" applyBorder="1" applyAlignment="1" applyProtection="1">
      <alignment horizontal="center" vertical="center" wrapText="1"/>
      <protection locked="0" hidden="1"/>
    </xf>
    <xf numFmtId="2" fontId="17" fillId="7" borderId="38" xfId="0" applyNumberFormat="1" applyFont="1" applyFill="1" applyBorder="1" applyAlignment="1" applyProtection="1">
      <alignment horizontal="center" vertical="center"/>
      <protection locked="0" hidden="1"/>
    </xf>
    <xf numFmtId="2" fontId="17" fillId="7" borderId="39" xfId="0" applyNumberFormat="1" applyFont="1" applyFill="1" applyBorder="1" applyAlignment="1" applyProtection="1">
      <alignment horizontal="center" vertical="center"/>
      <protection locked="0" hidden="1"/>
    </xf>
    <xf numFmtId="0" fontId="20" fillId="6" borderId="19" xfId="0" applyFont="1" applyFill="1" applyBorder="1" applyAlignment="1" applyProtection="1">
      <alignment horizontal="right" vertical="center" wrapText="1"/>
      <protection hidden="1"/>
    </xf>
    <xf numFmtId="166" fontId="17" fillId="6" borderId="35" xfId="0" applyNumberFormat="1" applyFont="1" applyFill="1" applyBorder="1" applyAlignment="1" applyProtection="1">
      <alignment horizontal="right" vertical="center" wrapText="1"/>
      <protection hidden="1"/>
    </xf>
    <xf numFmtId="166" fontId="17" fillId="6" borderId="19" xfId="0" applyNumberFormat="1" applyFont="1" applyFill="1" applyBorder="1" applyAlignment="1" applyProtection="1">
      <alignment horizontal="right" vertical="center" wrapText="1"/>
      <protection hidden="1"/>
    </xf>
    <xf numFmtId="2" fontId="7" fillId="6" borderId="37" xfId="0" applyNumberFormat="1" applyFont="1" applyFill="1" applyBorder="1" applyAlignment="1" applyProtection="1">
      <alignment horizontal="center" vertical="center" wrapText="1"/>
      <protection hidden="1"/>
    </xf>
    <xf numFmtId="2" fontId="20" fillId="7" borderId="9" xfId="0" applyNumberFormat="1" applyFont="1" applyFill="1" applyBorder="1" applyAlignment="1" applyProtection="1">
      <alignment horizontal="center" vertical="center" wrapText="1"/>
      <protection locked="0" hidden="1"/>
    </xf>
    <xf numFmtId="2" fontId="17" fillId="7" borderId="70" xfId="0" applyNumberFormat="1" applyFont="1" applyFill="1" applyBorder="1" applyAlignment="1" applyProtection="1">
      <alignment horizontal="center" vertical="center" wrapText="1"/>
      <protection locked="0" hidden="1"/>
    </xf>
    <xf numFmtId="0" fontId="5" fillId="0" borderId="44" xfId="0" applyFont="1" applyFill="1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0" fillId="0" borderId="46" xfId="0" applyBorder="1" applyAlignment="1" applyProtection="1">
      <alignment horizontal="center"/>
      <protection locked="0"/>
    </xf>
    <xf numFmtId="0" fontId="2" fillId="2" borderId="25" xfId="0" applyFont="1" applyFill="1" applyBorder="1" applyAlignment="1" applyProtection="1">
      <alignment horizontal="left"/>
      <protection hidden="1"/>
    </xf>
    <xf numFmtId="0" fontId="0" fillId="0" borderId="17" xfId="0" applyBorder="1" applyAlignment="1" applyProtection="1">
      <protection hidden="1"/>
    </xf>
    <xf numFmtId="0" fontId="0" fillId="0" borderId="17" xfId="0" applyBorder="1" applyAlignment="1"/>
    <xf numFmtId="0" fontId="0" fillId="0" borderId="50" xfId="0" applyBorder="1" applyAlignment="1"/>
    <xf numFmtId="0" fontId="5" fillId="2" borderId="51" xfId="0" applyFont="1" applyFill="1" applyBorder="1" applyAlignment="1" applyProtection="1">
      <alignment horizontal="left"/>
      <protection hidden="1"/>
    </xf>
    <xf numFmtId="0" fontId="0" fillId="0" borderId="1" xfId="0" applyBorder="1" applyAlignment="1" applyProtection="1">
      <alignment horizontal="left"/>
      <protection hidden="1"/>
    </xf>
    <xf numFmtId="22" fontId="3" fillId="2" borderId="52" xfId="0" applyNumberFormat="1" applyFont="1" applyFill="1" applyBorder="1" applyAlignment="1" applyProtection="1">
      <alignment horizontal="right"/>
      <protection hidden="1"/>
    </xf>
    <xf numFmtId="0" fontId="0" fillId="0" borderId="52" xfId="0" applyBorder="1" applyAlignment="1" applyProtection="1">
      <protection hidden="1"/>
    </xf>
    <xf numFmtId="0" fontId="0" fillId="0" borderId="53" xfId="0" applyBorder="1" applyAlignment="1" applyProtection="1">
      <protection hidden="1"/>
    </xf>
    <xf numFmtId="169" fontId="24" fillId="2" borderId="54" xfId="1" applyNumberFormat="1" applyFont="1" applyFill="1" applyBorder="1" applyAlignment="1" applyProtection="1">
      <alignment horizontal="center"/>
      <protection hidden="1"/>
    </xf>
    <xf numFmtId="169" fontId="24" fillId="2" borderId="52" xfId="0" applyNumberFormat="1" applyFont="1" applyFill="1" applyBorder="1" applyAlignment="1" applyProtection="1">
      <protection hidden="1"/>
    </xf>
    <xf numFmtId="0" fontId="7" fillId="2" borderId="55" xfId="0" applyFont="1" applyFill="1" applyBorder="1" applyAlignment="1" applyProtection="1">
      <alignment horizontal="left"/>
      <protection hidden="1"/>
    </xf>
    <xf numFmtId="0" fontId="0" fillId="2" borderId="55" xfId="0" applyFill="1" applyBorder="1" applyAlignment="1" applyProtection="1">
      <protection hidden="1"/>
    </xf>
    <xf numFmtId="0" fontId="0" fillId="2" borderId="56" xfId="0" applyFill="1" applyBorder="1" applyAlignment="1" applyProtection="1">
      <protection hidden="1"/>
    </xf>
    <xf numFmtId="0" fontId="0" fillId="2" borderId="55" xfId="0" applyFill="1" applyBorder="1" applyAlignment="1" applyProtection="1">
      <alignment horizontal="left"/>
      <protection locked="0"/>
    </xf>
    <xf numFmtId="0" fontId="0" fillId="2" borderId="55" xfId="0" applyFill="1" applyBorder="1" applyAlignment="1" applyProtection="1">
      <protection locked="0"/>
    </xf>
    <xf numFmtId="0" fontId="0" fillId="2" borderId="56" xfId="0" applyFill="1" applyBorder="1" applyAlignment="1" applyProtection="1">
      <protection locked="0"/>
    </xf>
    <xf numFmtId="0" fontId="5" fillId="0" borderId="26" xfId="0" applyFont="1" applyBorder="1" applyAlignment="1" applyProtection="1">
      <alignment horizontal="center" wrapText="1"/>
      <protection locked="0"/>
    </xf>
    <xf numFmtId="0" fontId="5" fillId="0" borderId="55" xfId="0" applyFont="1" applyBorder="1" applyAlignment="1" applyProtection="1">
      <alignment horizontal="center" wrapText="1"/>
      <protection locked="0"/>
    </xf>
    <xf numFmtId="0" fontId="5" fillId="0" borderId="47" xfId="0" applyFont="1" applyBorder="1" applyAlignment="1" applyProtection="1">
      <alignment horizontal="center" wrapText="1"/>
      <protection locked="0"/>
    </xf>
    <xf numFmtId="0" fontId="5" fillId="0" borderId="48" xfId="0" applyFont="1" applyFill="1" applyBorder="1" applyAlignment="1" applyProtection="1">
      <alignment horizontal="center" wrapText="1"/>
      <protection locked="0"/>
    </xf>
    <xf numFmtId="0" fontId="5" fillId="0" borderId="71" xfId="0" applyFont="1" applyFill="1" applyBorder="1" applyAlignment="1" applyProtection="1">
      <alignment horizontal="center" wrapText="1"/>
      <protection locked="0"/>
    </xf>
    <xf numFmtId="0" fontId="5" fillId="0" borderId="49" xfId="0" applyFont="1" applyFill="1" applyBorder="1" applyAlignment="1" applyProtection="1">
      <alignment horizontal="center" wrapText="1"/>
      <protection locked="0"/>
    </xf>
    <xf numFmtId="0" fontId="26" fillId="0" borderId="0" xfId="0" applyFont="1" applyFill="1" applyAlignment="1" applyProtection="1">
      <alignment horizontal="center"/>
      <protection hidden="1"/>
    </xf>
    <xf numFmtId="2" fontId="7" fillId="4" borderId="8" xfId="0" applyNumberFormat="1" applyFont="1" applyFill="1" applyBorder="1" applyAlignment="1" applyProtection="1">
      <alignment horizontal="center" wrapText="1"/>
      <protection hidden="1"/>
    </xf>
    <xf numFmtId="0" fontId="0" fillId="4" borderId="0" xfId="0" applyFill="1" applyBorder="1" applyAlignment="1" applyProtection="1">
      <alignment horizontal="center"/>
      <protection hidden="1"/>
    </xf>
    <xf numFmtId="0" fontId="27" fillId="6" borderId="0" xfId="0" applyFont="1" applyFill="1" applyBorder="1" applyAlignment="1" applyProtection="1">
      <protection hidden="1"/>
    </xf>
    <xf numFmtId="0" fontId="0" fillId="6" borderId="5" xfId="0" applyFill="1" applyBorder="1" applyAlignment="1" applyProtection="1">
      <protection hidden="1"/>
    </xf>
    <xf numFmtId="0" fontId="29" fillId="0" borderId="0" xfId="0" applyFont="1" applyFill="1" applyAlignment="1" applyProtection="1">
      <alignment horizontal="center"/>
      <protection hidden="1"/>
    </xf>
    <xf numFmtId="0" fontId="0" fillId="0" borderId="0" xfId="0" applyFill="1" applyAlignment="1" applyProtection="1">
      <alignment horizontal="center"/>
      <protection hidden="1"/>
    </xf>
    <xf numFmtId="0" fontId="7" fillId="4" borderId="0" xfId="0" applyFont="1" applyFill="1" applyBorder="1" applyAlignment="1" applyProtection="1">
      <alignment horizontal="center" wrapText="1"/>
      <protection hidden="1"/>
    </xf>
    <xf numFmtId="0" fontId="0" fillId="4" borderId="0" xfId="0" applyFill="1" applyBorder="1" applyAlignment="1" applyProtection="1">
      <alignment horizontal="center" wrapText="1"/>
      <protection hidden="1"/>
    </xf>
    <xf numFmtId="0" fontId="5" fillId="2" borderId="40" xfId="0" applyFont="1" applyFill="1" applyBorder="1" applyAlignment="1" applyProtection="1">
      <alignment horizontal="left"/>
      <protection hidden="1"/>
    </xf>
    <xf numFmtId="0" fontId="0" fillId="0" borderId="16" xfId="0" applyBorder="1" applyAlignment="1" applyProtection="1">
      <alignment horizontal="left"/>
      <protection hidden="1"/>
    </xf>
    <xf numFmtId="0" fontId="6" fillId="2" borderId="0" xfId="0" applyFont="1" applyFill="1" applyBorder="1" applyAlignment="1" applyProtection="1">
      <alignment horizontal="left" textRotation="90" wrapText="1"/>
      <protection hidden="1"/>
    </xf>
    <xf numFmtId="0" fontId="6" fillId="2" borderId="0" xfId="0" applyFont="1" applyFill="1" applyBorder="1" applyAlignment="1" applyProtection="1">
      <alignment horizontal="right" textRotation="90" wrapText="1"/>
      <protection hidden="1"/>
    </xf>
    <xf numFmtId="0" fontId="6" fillId="0" borderId="0" xfId="0" applyFont="1" applyBorder="1" applyAlignment="1" applyProtection="1">
      <alignment horizontal="right" textRotation="90" wrapText="1"/>
      <protection hidden="1"/>
    </xf>
    <xf numFmtId="0" fontId="21" fillId="2" borderId="0" xfId="0" applyFont="1" applyFill="1" applyBorder="1" applyAlignment="1" applyProtection="1">
      <alignment horizontal="center" textRotation="90" wrapText="1"/>
      <protection hidden="1"/>
    </xf>
    <xf numFmtId="0" fontId="0" fillId="0" borderId="0" xfId="0" applyBorder="1" applyAlignment="1" applyProtection="1">
      <alignment horizontal="center" wrapText="1"/>
      <protection hidden="1"/>
    </xf>
    <xf numFmtId="0" fontId="0" fillId="0" borderId="41" xfId="0" applyBorder="1" applyAlignment="1" applyProtection="1">
      <alignment horizontal="center" wrapText="1"/>
      <protection hidden="1"/>
    </xf>
    <xf numFmtId="0" fontId="21" fillId="2" borderId="28" xfId="0" applyFont="1" applyFill="1" applyBorder="1" applyAlignment="1" applyProtection="1">
      <alignment horizontal="center" wrapText="1"/>
      <protection hidden="1"/>
    </xf>
    <xf numFmtId="0" fontId="21" fillId="2" borderId="42" xfId="0" applyFont="1" applyFill="1" applyBorder="1" applyAlignment="1" applyProtection="1">
      <alignment horizontal="center" wrapText="1"/>
      <protection hidden="1"/>
    </xf>
    <xf numFmtId="0" fontId="21" fillId="2" borderId="43" xfId="0" applyFont="1" applyFill="1" applyBorder="1" applyAlignment="1" applyProtection="1">
      <alignment horizontal="center" wrapText="1"/>
      <protection hidden="1"/>
    </xf>
    <xf numFmtId="0" fontId="12" fillId="4" borderId="8" xfId="0" applyFont="1" applyFill="1" applyBorder="1" applyAlignment="1" applyProtection="1">
      <alignment horizontal="center" vertical="center" wrapText="1"/>
      <protection hidden="1"/>
    </xf>
    <xf numFmtId="0" fontId="12" fillId="0" borderId="0" xfId="0" applyFont="1" applyBorder="1" applyAlignment="1" applyProtection="1">
      <alignment horizontal="center" vertical="center" wrapText="1"/>
      <protection hidden="1"/>
    </xf>
    <xf numFmtId="0" fontId="29" fillId="2" borderId="0" xfId="0" applyFont="1" applyFill="1" applyAlignment="1" applyProtection="1">
      <alignment horizontal="center"/>
      <protection hidden="1"/>
    </xf>
    <xf numFmtId="0" fontId="0" fillId="2" borderId="0" xfId="0" applyFill="1" applyAlignment="1" applyProtection="1">
      <alignment horizontal="center"/>
      <protection hidden="1"/>
    </xf>
    <xf numFmtId="0" fontId="7" fillId="4" borderId="8" xfId="0" applyFont="1" applyFill="1" applyBorder="1" applyAlignment="1" applyProtection="1">
      <protection hidden="1"/>
    </xf>
    <xf numFmtId="0" fontId="7" fillId="0" borderId="0" xfId="0" applyFont="1" applyBorder="1" applyAlignment="1" applyProtection="1">
      <protection hidden="1"/>
    </xf>
    <xf numFmtId="0" fontId="7" fillId="0" borderId="5" xfId="0" applyFont="1" applyBorder="1" applyAlignment="1" applyProtection="1">
      <protection hidden="1"/>
    </xf>
    <xf numFmtId="2" fontId="7" fillId="4" borderId="31" xfId="0" applyNumberFormat="1" applyFont="1" applyFill="1" applyBorder="1" applyAlignment="1" applyProtection="1">
      <alignment horizontal="center" wrapText="1"/>
      <protection locked="0" hidden="1"/>
    </xf>
    <xf numFmtId="0" fontId="0" fillId="4" borderId="32" xfId="0" applyFill="1" applyBorder="1" applyAlignment="1" applyProtection="1">
      <alignment horizontal="center" wrapText="1"/>
      <protection locked="0" hidden="1"/>
    </xf>
    <xf numFmtId="2" fontId="7" fillId="4" borderId="0" xfId="0" applyNumberFormat="1" applyFont="1" applyFill="1" applyBorder="1" applyAlignment="1" applyProtection="1">
      <alignment horizontal="left" wrapText="1"/>
      <protection hidden="1"/>
    </xf>
    <xf numFmtId="0" fontId="0" fillId="0" borderId="0" xfId="0" applyBorder="1" applyAlignment="1" applyProtection="1">
      <alignment horizontal="left" wrapText="1"/>
      <protection hidden="1"/>
    </xf>
    <xf numFmtId="2" fontId="7" fillId="2" borderId="31" xfId="0" applyNumberFormat="1" applyFont="1" applyFill="1" applyBorder="1" applyAlignment="1" applyProtection="1">
      <alignment horizontal="center" wrapText="1"/>
      <protection locked="0" hidden="1"/>
    </xf>
    <xf numFmtId="0" fontId="0" fillId="2" borderId="32" xfId="0" applyFill="1" applyBorder="1" applyAlignment="1" applyProtection="1">
      <alignment horizontal="center" wrapText="1"/>
      <protection locked="0" hidden="1"/>
    </xf>
    <xf numFmtId="0" fontId="7" fillId="4" borderId="57" xfId="0" applyFont="1" applyFill="1" applyBorder="1" applyAlignment="1" applyProtection="1">
      <alignment horizontal="center" wrapText="1"/>
      <protection hidden="1"/>
    </xf>
    <xf numFmtId="0" fontId="7" fillId="4" borderId="58" xfId="0" applyFont="1" applyFill="1" applyBorder="1" applyAlignment="1" applyProtection="1">
      <alignment horizontal="center" wrapText="1"/>
      <protection hidden="1"/>
    </xf>
    <xf numFmtId="0" fontId="7" fillId="4" borderId="59" xfId="0" applyFont="1" applyFill="1" applyBorder="1" applyAlignment="1" applyProtection="1">
      <alignment horizontal="center" wrapText="1"/>
      <protection hidden="1"/>
    </xf>
    <xf numFmtId="0" fontId="22" fillId="9" borderId="0" xfId="0" applyFont="1" applyFill="1" applyBorder="1" applyAlignment="1" applyProtection="1">
      <alignment horizontal="center" textRotation="90" wrapText="1"/>
      <protection hidden="1"/>
    </xf>
    <xf numFmtId="0" fontId="22" fillId="9" borderId="41" xfId="0" applyFont="1" applyFill="1" applyBorder="1" applyAlignment="1" applyProtection="1">
      <alignment horizontal="center" textRotation="90" wrapText="1"/>
      <protection hidden="1"/>
    </xf>
    <xf numFmtId="167" fontId="13" fillId="2" borderId="0" xfId="0" applyNumberFormat="1" applyFont="1" applyFill="1" applyBorder="1" applyAlignment="1" applyProtection="1">
      <alignment horizontal="center" wrapText="1"/>
      <protection hidden="1"/>
    </xf>
    <xf numFmtId="1" fontId="13" fillId="2" borderId="0" xfId="0" applyNumberFormat="1" applyFont="1" applyFill="1" applyBorder="1" applyAlignment="1" applyProtection="1">
      <alignment horizontal="right" wrapText="1"/>
      <protection hidden="1"/>
    </xf>
    <xf numFmtId="0" fontId="13" fillId="2" borderId="0" xfId="0" applyFont="1" applyFill="1" applyBorder="1" applyAlignment="1" applyProtection="1">
      <alignment horizontal="right" wrapText="1"/>
      <protection hidden="1"/>
    </xf>
    <xf numFmtId="0" fontId="13" fillId="2" borderId="0" xfId="0" applyFont="1" applyFill="1" applyBorder="1" applyAlignment="1">
      <alignment horizontal="right" wrapText="1"/>
    </xf>
    <xf numFmtId="0" fontId="13" fillId="8" borderId="0" xfId="0" applyFont="1" applyFill="1" applyBorder="1" applyAlignment="1" applyProtection="1">
      <alignment horizontal="center" vertical="center" wrapText="1"/>
      <protection hidden="1"/>
    </xf>
    <xf numFmtId="0" fontId="0" fillId="8" borderId="0" xfId="0" applyFill="1" applyAlignment="1">
      <alignment horizontal="center" vertical="center"/>
    </xf>
    <xf numFmtId="166" fontId="13" fillId="2" borderId="0" xfId="0" applyNumberFormat="1" applyFont="1" applyFill="1" applyBorder="1" applyAlignment="1" applyProtection="1">
      <alignment horizontal="center" wrapText="1"/>
      <protection hidden="1"/>
    </xf>
    <xf numFmtId="2" fontId="13" fillId="2" borderId="0" xfId="0" applyNumberFormat="1" applyFont="1" applyFill="1" applyBorder="1" applyAlignment="1" applyProtection="1">
      <alignment horizontal="right" wrapText="1"/>
      <protection hidden="1"/>
    </xf>
    <xf numFmtId="0" fontId="13" fillId="0" borderId="0" xfId="0" applyFont="1" applyBorder="1" applyAlignment="1" applyProtection="1">
      <alignment horizontal="right" wrapText="1"/>
      <protection hidden="1"/>
    </xf>
    <xf numFmtId="0" fontId="13" fillId="0" borderId="0" xfId="0" applyFont="1" applyBorder="1" applyAlignment="1">
      <alignment horizontal="right" wrapText="1"/>
    </xf>
    <xf numFmtId="0" fontId="13" fillId="0" borderId="0" xfId="0" applyFont="1" applyBorder="1" applyAlignment="1">
      <alignment wrapText="1"/>
    </xf>
    <xf numFmtId="0" fontId="20" fillId="2" borderId="0" xfId="0" applyNumberFormat="1" applyFont="1" applyFill="1" applyBorder="1" applyAlignment="1" applyProtection="1">
      <alignment horizontal="right" wrapText="1"/>
      <protection hidden="1"/>
    </xf>
    <xf numFmtId="0" fontId="20" fillId="0" borderId="0" xfId="0" applyFont="1" applyBorder="1" applyAlignment="1">
      <alignment horizontal="right" wrapText="1"/>
    </xf>
    <xf numFmtId="0" fontId="13" fillId="2" borderId="0" xfId="0" applyNumberFormat="1" applyFont="1" applyFill="1" applyBorder="1" applyAlignment="1" applyProtection="1">
      <alignment horizontal="right" wrapText="1"/>
      <protection hidden="1"/>
    </xf>
    <xf numFmtId="0" fontId="13" fillId="2" borderId="0" xfId="0" applyFont="1" applyFill="1" applyBorder="1" applyAlignment="1" applyProtection="1">
      <alignment horizontal="right"/>
      <protection hidden="1"/>
    </xf>
    <xf numFmtId="0" fontId="13" fillId="0" borderId="0" xfId="0" applyFont="1" applyBorder="1" applyAlignment="1">
      <alignment horizontal="right"/>
    </xf>
    <xf numFmtId="0" fontId="36" fillId="0" borderId="0" xfId="0" applyFont="1" applyFill="1" applyAlignment="1" applyProtection="1">
      <alignment horizontal="center"/>
      <protection hidden="1"/>
    </xf>
    <xf numFmtId="2" fontId="38" fillId="0" borderId="0" xfId="0" applyNumberFormat="1" applyFont="1" applyFill="1" applyAlignment="1" applyProtection="1">
      <alignment horizontal="center"/>
      <protection hidden="1"/>
    </xf>
    <xf numFmtId="0" fontId="2" fillId="6" borderId="0" xfId="0" applyFont="1" applyFill="1" applyBorder="1" applyAlignment="1" applyProtection="1">
      <alignment horizontal="center"/>
      <protection hidden="1"/>
    </xf>
    <xf numFmtId="0" fontId="2" fillId="6" borderId="5" xfId="0" applyFont="1" applyFill="1" applyBorder="1" applyAlignment="1" applyProtection="1">
      <alignment horizontal="center"/>
      <protection hidden="1"/>
    </xf>
    <xf numFmtId="2" fontId="2" fillId="6" borderId="0" xfId="0" applyNumberFormat="1" applyFont="1" applyFill="1" applyBorder="1" applyAlignment="1" applyProtection="1">
      <alignment horizontal="center" wrapText="1"/>
      <protection hidden="1"/>
    </xf>
    <xf numFmtId="0" fontId="2" fillId="6" borderId="5" xfId="0" applyFont="1" applyFill="1" applyBorder="1" applyAlignment="1"/>
    <xf numFmtId="0" fontId="0" fillId="4" borderId="17" xfId="0" applyFill="1" applyBorder="1" applyAlignment="1" applyProtection="1">
      <alignment horizontal="center" textRotation="90" wrapText="1"/>
      <protection hidden="1"/>
    </xf>
    <xf numFmtId="0" fontId="0" fillId="0" borderId="18" xfId="0" applyBorder="1" applyAlignment="1" applyProtection="1">
      <protection hidden="1"/>
    </xf>
    <xf numFmtId="2" fontId="7" fillId="2" borderId="32" xfId="0" applyNumberFormat="1" applyFont="1" applyFill="1" applyBorder="1" applyAlignment="1" applyProtection="1">
      <alignment horizontal="center" wrapText="1"/>
      <protection locked="0" hidden="1"/>
    </xf>
    <xf numFmtId="2" fontId="7" fillId="4" borderId="0" xfId="0" applyNumberFormat="1" applyFont="1" applyFill="1" applyBorder="1" applyAlignment="1" applyProtection="1">
      <alignment horizontal="center" wrapText="1"/>
      <protection hidden="1"/>
    </xf>
    <xf numFmtId="0" fontId="45" fillId="4" borderId="60" xfId="0" applyFont="1" applyFill="1" applyBorder="1" applyAlignment="1" applyProtection="1">
      <alignment horizontal="center" vertical="center"/>
      <protection hidden="1"/>
    </xf>
    <xf numFmtId="0" fontId="22" fillId="0" borderId="13" xfId="0" applyFont="1" applyBorder="1" applyAlignment="1" applyProtection="1">
      <alignment horizontal="center" vertical="center"/>
      <protection hidden="1"/>
    </xf>
    <xf numFmtId="0" fontId="22" fillId="0" borderId="14" xfId="0" applyFont="1" applyBorder="1" applyAlignment="1" applyProtection="1">
      <alignment horizontal="center" vertical="center"/>
      <protection hidden="1"/>
    </xf>
    <xf numFmtId="2" fontId="7" fillId="6" borderId="13" xfId="0" applyNumberFormat="1" applyFont="1" applyFill="1" applyBorder="1" applyAlignment="1" applyProtection="1">
      <alignment horizontal="center" wrapText="1"/>
      <protection hidden="1"/>
    </xf>
    <xf numFmtId="2" fontId="0" fillId="6" borderId="13" xfId="0" applyNumberFormat="1" applyFill="1" applyBorder="1" applyAlignment="1" applyProtection="1">
      <alignment horizontal="center" wrapText="1"/>
      <protection hidden="1"/>
    </xf>
    <xf numFmtId="0" fontId="22" fillId="4" borderId="29" xfId="0" applyFont="1" applyFill="1" applyBorder="1" applyAlignment="1" applyProtection="1">
      <alignment horizontal="center" textRotation="90" wrapText="1"/>
      <protection hidden="1"/>
    </xf>
    <xf numFmtId="0" fontId="22" fillId="4" borderId="61" xfId="0" applyFont="1" applyFill="1" applyBorder="1" applyAlignment="1" applyProtection="1">
      <alignment horizontal="center" textRotation="90" wrapText="1"/>
      <protection hidden="1"/>
    </xf>
    <xf numFmtId="166" fontId="17" fillId="4" borderId="33" xfId="0" applyNumberFormat="1" applyFont="1" applyFill="1" applyBorder="1" applyAlignment="1" applyProtection="1">
      <alignment horizontal="right" vertical="center" wrapText="1"/>
      <protection hidden="1"/>
    </xf>
    <xf numFmtId="166" fontId="17" fillId="4" borderId="20" xfId="0" applyNumberFormat="1" applyFont="1" applyFill="1" applyBorder="1" applyAlignment="1" applyProtection="1">
      <alignment horizontal="right" vertical="center" wrapText="1"/>
      <protection hidden="1"/>
    </xf>
    <xf numFmtId="2" fontId="7" fillId="4" borderId="38" xfId="0" applyNumberFormat="1" applyFont="1" applyFill="1" applyBorder="1" applyAlignment="1" applyProtection="1">
      <alignment horizontal="center" wrapText="1"/>
      <protection locked="0" hidden="1"/>
    </xf>
    <xf numFmtId="0" fontId="0" fillId="4" borderId="62" xfId="0" applyFill="1" applyBorder="1" applyAlignment="1" applyProtection="1">
      <alignment horizontal="center" wrapText="1"/>
      <protection locked="0" hidden="1"/>
    </xf>
    <xf numFmtId="2" fontId="13" fillId="4" borderId="63" xfId="0" applyNumberFormat="1" applyFont="1" applyFill="1" applyBorder="1" applyAlignment="1" applyProtection="1">
      <alignment horizontal="center" vertical="center"/>
      <protection hidden="1"/>
    </xf>
    <xf numFmtId="2" fontId="13" fillId="4" borderId="58" xfId="0" applyNumberFormat="1" applyFont="1" applyFill="1" applyBorder="1" applyAlignment="1" applyProtection="1">
      <alignment horizontal="center" vertical="center"/>
      <protection hidden="1"/>
    </xf>
    <xf numFmtId="0" fontId="0" fillId="0" borderId="58" xfId="0" applyBorder="1" applyAlignment="1" applyProtection="1">
      <alignment horizontal="center" vertical="center"/>
      <protection hidden="1"/>
    </xf>
    <xf numFmtId="0" fontId="0" fillId="0" borderId="59" xfId="0" applyBorder="1" applyAlignment="1" applyProtection="1">
      <alignment horizontal="center" vertical="center"/>
      <protection hidden="1"/>
    </xf>
    <xf numFmtId="2" fontId="16" fillId="7" borderId="64" xfId="0" applyNumberFormat="1" applyFont="1" applyFill="1" applyBorder="1" applyAlignment="1" applyProtection="1">
      <alignment horizontal="left" wrapText="1"/>
      <protection hidden="1"/>
    </xf>
    <xf numFmtId="2" fontId="16" fillId="7" borderId="65" xfId="0" applyNumberFormat="1" applyFont="1" applyFill="1" applyBorder="1" applyAlignment="1" applyProtection="1">
      <alignment horizontal="left" wrapText="1"/>
      <protection hidden="1"/>
    </xf>
    <xf numFmtId="0" fontId="2" fillId="7" borderId="65" xfId="0" applyFont="1" applyFill="1" applyBorder="1" applyAlignment="1" applyProtection="1">
      <alignment horizontal="left" wrapText="1"/>
      <protection hidden="1"/>
    </xf>
    <xf numFmtId="0" fontId="2" fillId="0" borderId="65" xfId="0" applyFont="1" applyBorder="1" applyAlignment="1" applyProtection="1">
      <protection hidden="1"/>
    </xf>
    <xf numFmtId="0" fontId="2" fillId="0" borderId="66" xfId="0" applyFont="1" applyBorder="1" applyAlignment="1" applyProtection="1">
      <protection hidden="1"/>
    </xf>
    <xf numFmtId="0" fontId="16" fillId="6" borderId="67" xfId="0" applyFont="1" applyFill="1" applyBorder="1" applyAlignment="1" applyProtection="1">
      <alignment horizontal="left" wrapText="1"/>
      <protection hidden="1"/>
    </xf>
    <xf numFmtId="0" fontId="16" fillId="6" borderId="0" xfId="0" applyFont="1" applyFill="1" applyBorder="1" applyAlignment="1" applyProtection="1">
      <alignment horizontal="left" wrapText="1"/>
      <protection hidden="1"/>
    </xf>
    <xf numFmtId="0" fontId="2" fillId="0" borderId="0" xfId="0" applyFont="1" applyBorder="1" applyAlignment="1" applyProtection="1">
      <alignment horizontal="left" wrapText="1"/>
      <protection hidden="1"/>
    </xf>
    <xf numFmtId="0" fontId="2" fillId="0" borderId="0" xfId="0" applyFont="1" applyAlignment="1" applyProtection="1">
      <protection hidden="1"/>
    </xf>
    <xf numFmtId="0" fontId="2" fillId="0" borderId="5" xfId="0" applyFont="1" applyBorder="1" applyAlignment="1" applyProtection="1">
      <protection hidden="1"/>
    </xf>
    <xf numFmtId="2" fontId="15" fillId="6" borderId="19" xfId="0" applyNumberFormat="1" applyFont="1" applyFill="1" applyBorder="1" applyAlignment="1" applyProtection="1">
      <alignment horizontal="center" vertical="center" wrapText="1"/>
      <protection hidden="1"/>
    </xf>
    <xf numFmtId="2" fontId="7" fillId="6" borderId="36" xfId="0" applyNumberFormat="1" applyFont="1" applyFill="1" applyBorder="1" applyAlignment="1" applyProtection="1">
      <alignment horizontal="center" vertical="center" wrapText="1"/>
      <protection hidden="1"/>
    </xf>
    <xf numFmtId="166" fontId="17" fillId="4" borderId="35" xfId="0" applyNumberFormat="1" applyFont="1" applyFill="1" applyBorder="1" applyAlignment="1" applyProtection="1">
      <alignment horizontal="right" vertical="center" wrapText="1"/>
      <protection hidden="1"/>
    </xf>
    <xf numFmtId="166" fontId="17" fillId="4" borderId="19" xfId="0" applyNumberFormat="1" applyFont="1" applyFill="1" applyBorder="1" applyAlignment="1" applyProtection="1">
      <alignment horizontal="right" vertical="center" wrapText="1"/>
      <protection hidden="1"/>
    </xf>
    <xf numFmtId="2" fontId="15" fillId="6" borderId="20" xfId="0" applyNumberFormat="1" applyFont="1" applyFill="1" applyBorder="1" applyAlignment="1" applyProtection="1">
      <alignment horizontal="center" vertical="center" wrapText="1"/>
      <protection hidden="1"/>
    </xf>
    <xf numFmtId="2" fontId="7" fillId="6" borderId="20" xfId="0" applyNumberFormat="1" applyFont="1" applyFill="1" applyBorder="1" applyAlignment="1" applyProtection="1">
      <alignment horizontal="center" vertical="center"/>
      <protection hidden="1"/>
    </xf>
    <xf numFmtId="2" fontId="7" fillId="6" borderId="37" xfId="0" applyNumberFormat="1" applyFont="1" applyFill="1" applyBorder="1" applyAlignment="1" applyProtection="1">
      <alignment horizontal="center" vertical="center"/>
      <protection hidden="1"/>
    </xf>
    <xf numFmtId="166" fontId="5" fillId="4" borderId="33" xfId="0" applyNumberFormat="1" applyFont="1" applyFill="1" applyBorder="1" applyAlignment="1" applyProtection="1">
      <alignment horizontal="right" vertical="center" wrapText="1"/>
      <protection hidden="1"/>
    </xf>
    <xf numFmtId="166" fontId="5" fillId="4" borderId="20" xfId="0" applyNumberFormat="1" applyFont="1" applyFill="1" applyBorder="1" applyAlignment="1" applyProtection="1">
      <alignment horizontal="right" vertical="center" wrapText="1"/>
      <protection hidden="1"/>
    </xf>
    <xf numFmtId="0" fontId="25" fillId="0" borderId="0" xfId="0" applyFont="1" applyFill="1" applyAlignment="1" applyProtection="1">
      <alignment horizontal="center"/>
      <protection hidden="1"/>
    </xf>
    <xf numFmtId="2" fontId="2" fillId="6" borderId="5" xfId="0" applyNumberFormat="1" applyFont="1" applyFill="1" applyBorder="1" applyAlignment="1" applyProtection="1">
      <alignment horizontal="center" wrapText="1"/>
      <protection hidden="1"/>
    </xf>
    <xf numFmtId="0" fontId="31" fillId="0" borderId="0" xfId="0" applyFont="1" applyFill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2" fontId="2" fillId="6" borderId="10" xfId="0" applyNumberFormat="1" applyFont="1" applyFill="1" applyBorder="1" applyAlignment="1" applyProtection="1">
      <alignment horizontal="center" wrapText="1"/>
      <protection hidden="1"/>
    </xf>
    <xf numFmtId="0" fontId="2" fillId="6" borderId="10" xfId="0" applyFont="1" applyFill="1" applyBorder="1" applyAlignment="1" applyProtection="1">
      <alignment horizontal="center"/>
      <protection hidden="1"/>
    </xf>
    <xf numFmtId="0" fontId="2" fillId="6" borderId="34" xfId="0" applyFont="1" applyFill="1" applyBorder="1" applyAlignment="1"/>
    <xf numFmtId="0" fontId="50" fillId="2" borderId="0" xfId="0" applyNumberFormat="1" applyFont="1" applyFill="1" applyBorder="1" applyAlignment="1" applyProtection="1">
      <alignment horizontal="left" vertical="center" wrapText="1"/>
      <protection hidden="1"/>
    </xf>
    <xf numFmtId="0" fontId="50" fillId="0" borderId="0" xfId="0" applyFont="1" applyAlignment="1" applyProtection="1">
      <alignment horizontal="left" vertical="center" wrapText="1"/>
      <protection hidden="1"/>
    </xf>
    <xf numFmtId="0" fontId="50" fillId="2" borderId="0" xfId="0" applyNumberFormat="1" applyFont="1" applyFill="1" applyBorder="1" applyAlignment="1" applyProtection="1">
      <alignment horizontal="right" vertical="center" wrapText="1"/>
      <protection hidden="1"/>
    </xf>
    <xf numFmtId="0" fontId="50" fillId="0" borderId="0" xfId="0" applyFont="1" applyAlignment="1">
      <alignment horizontal="right" vertical="center" wrapText="1"/>
    </xf>
    <xf numFmtId="2" fontId="7" fillId="4" borderId="9" xfId="0" applyNumberFormat="1" applyFont="1" applyFill="1" applyBorder="1" applyAlignment="1" applyProtection="1">
      <alignment horizontal="center" wrapText="1"/>
      <protection hidden="1"/>
    </xf>
    <xf numFmtId="0" fontId="0" fillId="4" borderId="10" xfId="0" applyFill="1" applyBorder="1" applyAlignment="1" applyProtection="1">
      <alignment horizontal="center"/>
      <protection hidden="1"/>
    </xf>
  </cellXfs>
  <cellStyles count="2">
    <cellStyle name="Normal" xfId="0" builtinId="0"/>
    <cellStyle name="Porcentagem" xfId="1" builtinId="5"/>
  </cellStyles>
  <dxfs count="49"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46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46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46"/>
        </bottom>
      </border>
    </dxf>
    <dxf>
      <border>
        <left/>
        <right/>
        <top style="thin">
          <color indexed="64"/>
        </top>
        <bottom style="thin">
          <color indexed="46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46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  <dxf>
      <border>
        <left/>
        <right/>
        <top style="thin">
          <color indexed="64"/>
        </top>
        <bottom style="thin">
          <color indexed="9"/>
        </bottom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C0C0C0"/>
      <rgbColor rgb="00F8F8F8"/>
      <rgbColor rgb="0000FFFF"/>
      <rgbColor rgb="00FFA3A3"/>
      <rgbColor rgb="00008000"/>
      <rgbColor rgb="00E9E9FF"/>
      <rgbColor rgb="00F0F6DE"/>
      <rgbColor rgb="00800000"/>
      <rgbColor rgb="00EFF7FF"/>
      <rgbColor rgb="00DBDBDB"/>
      <rgbColor rgb="00A1A1A1"/>
      <rgbColor rgb="00C0C0C0"/>
      <rgbColor rgb="00993366"/>
      <rgbColor rgb="00FFFFCC"/>
      <rgbColor rgb="00CCFFFF"/>
      <rgbColor rgb="00660066"/>
      <rgbColor rgb="00FF8080"/>
      <rgbColor rgb="000066CC"/>
      <rgbColor rgb="00CCCCFF"/>
      <rgbColor rgb="00E1E1FF"/>
      <rgbColor rgb="00E1E9FF"/>
      <rgbColor rgb="00E5F1FF"/>
      <rgbColor rgb="0000FFFF"/>
      <rgbColor rgb="00800080"/>
      <rgbColor rgb="00FFBBBB"/>
      <rgbColor rgb="00990000"/>
      <rgbColor rgb="000000FF"/>
      <rgbColor rgb="0000CCFF"/>
      <rgbColor rgb="00CCFFFF"/>
      <rgbColor rgb="00E5FFF2"/>
      <rgbColor rgb="00FFFF99"/>
      <rgbColor rgb="00F3FAFF"/>
      <rgbColor rgb="00FF99CC"/>
      <rgbColor rgb="00F4F4F4"/>
      <rgbColor rgb="00FFEFEF"/>
      <rgbColor rgb="003366FF"/>
      <rgbColor rgb="0033CCCC"/>
      <rgbColor rgb="0099CC00"/>
      <rgbColor rgb="00FFCC00"/>
      <rgbColor rgb="00FF9900"/>
      <rgbColor rgb="00FF6600"/>
      <rgbColor rgb="00B2A9E7"/>
      <rgbColor rgb="00B8B8B8"/>
      <rgbColor rgb="00003366"/>
      <rgbColor rgb="00339966"/>
      <rgbColor rgb="00003300"/>
      <rgbColor rgb="00333300"/>
      <rgbColor rgb="00FEB7B0"/>
      <rgbColor rgb="00DF9DBE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4"/>
          <c:y val="8.2041932543299913E-3"/>
          <c:w val="0.90400000000000003"/>
          <c:h val="0.98085688240656332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DDD9F4" mc:Ignorable="a14" a14:legacySpreadsheetColorIndex="54">
                    <a:gamma/>
                    <a:tint val="44314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B2A9E7" mc:Ignorable="a14" a14:legacySpreadsheetColorIndex="54"/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</c:dPt>
          <c:val>
            <c:numRef>
              <c:f>Terzaghi!$L$11</c:f>
              <c:numCache>
                <c:formatCode>0</c:formatCode>
                <c:ptCount val="1"/>
                <c:pt idx="0">
                  <c:v>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02794496"/>
        <c:axId val="195631296"/>
      </c:barChart>
      <c:catAx>
        <c:axId val="202794496"/>
        <c:scaling>
          <c:orientation val="minMax"/>
        </c:scaling>
        <c:delete val="1"/>
        <c:axPos val="b"/>
        <c:majorTickMark val="out"/>
        <c:minorTickMark val="none"/>
        <c:tickLblPos val="nextTo"/>
        <c:crossAx val="195631296"/>
        <c:crosses val="autoZero"/>
        <c:auto val="1"/>
        <c:lblAlgn val="ctr"/>
        <c:lblOffset val="100"/>
        <c:noMultiLvlLbl val="0"/>
      </c:catAx>
      <c:valAx>
        <c:axId val="195631296"/>
        <c:scaling>
          <c:orientation val="minMax"/>
          <c:max val="49"/>
          <c:min val="0"/>
        </c:scaling>
        <c:delete val="1"/>
        <c:axPos val="l"/>
        <c:numFmt formatCode="0" sourceLinked="1"/>
        <c:majorTickMark val="out"/>
        <c:minorTickMark val="none"/>
        <c:tickLblPos val="nextTo"/>
        <c:crossAx val="202794496"/>
        <c:crosses val="autoZero"/>
        <c:crossBetween val="between"/>
        <c:majorUnit val="4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9" l="0.78740157499999996" r="0.78740157499999996" t="0.984251969" header="0.49212598499999999" footer="0.49212598499999999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234042553191489"/>
          <c:y val="3.2627894059239673E-2"/>
          <c:w val="0.81914893617021278"/>
          <c:h val="0.94885443264167268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Terzaghi!$C$17:$C$65</c:f>
              <c:numCache>
                <c:formatCode>General</c:formatCode>
                <c:ptCount val="49"/>
                <c:pt idx="0">
                  <c:v>1</c:v>
                </c:pt>
                <c:pt idx="1">
                  <c:v>5</c:v>
                </c:pt>
                <c:pt idx="2">
                  <c:v>4</c:v>
                </c:pt>
                <c:pt idx="3">
                  <c:v>6</c:v>
                </c:pt>
                <c:pt idx="4">
                  <c:v>6</c:v>
                </c:pt>
                <c:pt idx="5">
                  <c:v>11</c:v>
                </c:pt>
                <c:pt idx="6">
                  <c:v>12</c:v>
                </c:pt>
                <c:pt idx="7">
                  <c:v>12</c:v>
                </c:pt>
                <c:pt idx="8">
                  <c:v>13</c:v>
                </c:pt>
                <c:pt idx="9">
                  <c:v>16</c:v>
                </c:pt>
                <c:pt idx="10">
                  <c:v>15</c:v>
                </c:pt>
                <c:pt idx="11">
                  <c:v>15</c:v>
                </c:pt>
                <c:pt idx="12">
                  <c:v>17</c:v>
                </c:pt>
                <c:pt idx="13">
                  <c:v>17</c:v>
                </c:pt>
                <c:pt idx="14">
                  <c:v>21</c:v>
                </c:pt>
                <c:pt idx="15">
                  <c:v>22</c:v>
                </c:pt>
                <c:pt idx="16">
                  <c:v>21</c:v>
                </c:pt>
                <c:pt idx="17">
                  <c:v>28</c:v>
                </c:pt>
                <c:pt idx="18">
                  <c:v>28</c:v>
                </c:pt>
              </c:numCache>
            </c:numRef>
          </c:xVal>
          <c:yVal>
            <c:numRef>
              <c:f>Terzaghi!$A$16:$A$64</c:f>
              <c:numCache>
                <c:formatCode>General</c:formatCode>
                <c:ptCount val="49"/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632448"/>
        <c:axId val="203112448"/>
      </c:scatterChart>
      <c:valAx>
        <c:axId val="195632448"/>
        <c:scaling>
          <c:orientation val="minMax"/>
        </c:scaling>
        <c:delete val="0"/>
        <c:axPos val="t"/>
        <c:majorGridlines>
          <c:spPr>
            <a:ln w="3175">
              <a:solidFill>
                <a:srgbClr val="3333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203112448"/>
        <c:crosses val="autoZero"/>
        <c:crossBetween val="midCat"/>
        <c:majorUnit val="10"/>
        <c:minorUnit val="5"/>
      </c:valAx>
      <c:valAx>
        <c:axId val="203112448"/>
        <c:scaling>
          <c:orientation val="maxMin"/>
          <c:max val="49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95632448"/>
        <c:crosses val="autoZero"/>
        <c:crossBetween val="midCat"/>
        <c:majorUnit val="1"/>
      </c:valAx>
      <c:spPr>
        <a:solidFill>
          <a:srgbClr val="F4F4F4"/>
        </a:solidFill>
        <a:ln w="12700">
          <a:solidFill>
            <a:srgbClr val="A1A1A1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9" l="0.78740157499999996" r="0.78740157499999996" t="0.984251969" header="0.49212598499999999" footer="0.49212598499999999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2464793715943665E-2"/>
          <c:y val="1.3686137484201021E-2"/>
          <c:w val="0.56522539098436064"/>
          <c:h val="0.98266467136563329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0000" mc:Ignorable="a14" a14:legacySpreadsheetColorIndex="22">
                    <a:gamma/>
                    <a:shade val="0"/>
                    <a:invGamma/>
                  </a:srgbClr>
                </a:gs>
                <a:gs pos="50000">
                  <a:srgbClr xmlns:mc="http://schemas.openxmlformats.org/markup-compatibility/2006" xmlns:a14="http://schemas.microsoft.com/office/drawing/2010/main" val="DBDBDB" mc:Ignorable="a14" a14:legacySpreadsheetColorIndex="22"/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22">
                    <a:gamma/>
                    <a:shade val="0"/>
                    <a:invGamma/>
                  </a:srgbClr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Terzaghi!$Q$9</c:f>
              <c:numCache>
                <c:formatCode>0.00</c:formatCode>
                <c:ptCount val="1"/>
                <c:pt idx="0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05614592"/>
        <c:axId val="203114176"/>
      </c:barChart>
      <c:catAx>
        <c:axId val="205614592"/>
        <c:scaling>
          <c:orientation val="minMax"/>
        </c:scaling>
        <c:delete val="1"/>
        <c:axPos val="t"/>
        <c:majorTickMark val="out"/>
        <c:minorTickMark val="none"/>
        <c:tickLblPos val="nextTo"/>
        <c:crossAx val="203114176"/>
        <c:crosses val="autoZero"/>
        <c:auto val="1"/>
        <c:lblAlgn val="ctr"/>
        <c:lblOffset val="100"/>
        <c:noMultiLvlLbl val="0"/>
      </c:catAx>
      <c:valAx>
        <c:axId val="203114176"/>
        <c:scaling>
          <c:orientation val="maxMin"/>
          <c:max val="49"/>
          <c:min val="0"/>
        </c:scaling>
        <c:delete val="1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crossAx val="2056145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9" l="0.78740157499999996" r="0.78740157499999996" t="0.984251969" header="0.49212598499999999" footer="0.49212598499999999"/>
    <c:pageSetup/>
  </c:printSettings>
</c:chartSpace>
</file>

<file path=xl/ctrlProps/ctrlProp1.xml><?xml version="1.0" encoding="utf-8"?>
<formControlPr xmlns="http://schemas.microsoft.com/office/spreadsheetml/2009/9/main" objectType="CheckBox" fmlaLink="$AA$17" lockText="1"/>
</file>

<file path=xl/ctrlProps/ctrlProp2.xml><?xml version="1.0" encoding="utf-8"?>
<formControlPr xmlns="http://schemas.microsoft.com/office/spreadsheetml/2009/9/main" objectType="CheckBox" fmlaLink="$AB$17" lockText="1"/>
</file>

<file path=xl/ctrlProps/ctrlProp3.xml><?xml version="1.0" encoding="utf-8"?>
<formControlPr xmlns="http://schemas.microsoft.com/office/spreadsheetml/2009/9/main" objectType="CheckBox" checked="Checked" fmlaLink="$AC$17" lockText="1"/>
</file>

<file path=xl/ctrlProps/ctrlProp4.xml><?xml version="1.0" encoding="utf-8"?>
<formControlPr xmlns="http://schemas.microsoft.com/office/spreadsheetml/2009/9/main" objectType="CheckBox" fmlaLink="$AD$17" lockText="1"/>
</file>

<file path=xl/ctrlProps/ctrlProp5.xml><?xml version="1.0" encoding="utf-8"?>
<formControlPr xmlns="http://schemas.microsoft.com/office/spreadsheetml/2009/9/main" objectType="CheckBox" fmlaLink="$AE$17" lockText="1"/>
</file>

<file path=xl/ctrlProps/ctrlProp6.xml><?xml version="1.0" encoding="utf-8"?>
<formControlPr xmlns="http://schemas.microsoft.com/office/spreadsheetml/2009/9/main" objectType="CheckBox" fmlaLink="$AF$17" lockText="1"/>
</file>

<file path=xl/ctrlProps/ctrlProp7.xml><?xml version="1.0" encoding="utf-8"?>
<formControlPr xmlns="http://schemas.microsoft.com/office/spreadsheetml/2009/9/main" objectType="CheckBox" fmlaLink="$AG$17" lockText="1"/>
</file>

<file path=xl/ctrlProps/ctrlProp8.xml><?xml version="1.0" encoding="utf-8"?>
<formControlPr xmlns="http://schemas.microsoft.com/office/spreadsheetml/2009/9/main" objectType="CheckBox" fmlaLink="$AH$17" lockText="1"/>
</file>

<file path=xl/ctrlProps/ctrlProp9.xml><?xml version="1.0" encoding="utf-8"?>
<formControlPr xmlns="http://schemas.microsoft.com/office/spreadsheetml/2009/9/main" objectType="CheckBox" fmlaLink="$AA$18" lockText="1"/>
</file>

<file path=xl/ctrlProps/ctrlProp10.xml><?xml version="1.0" encoding="utf-8"?>
<formControlPr xmlns="http://schemas.microsoft.com/office/spreadsheetml/2009/9/main" objectType="CheckBox" fmlaLink="$AB$18" lockText="1"/>
</file>

<file path=xl/ctrlProps/ctrlProp11.xml><?xml version="1.0" encoding="utf-8"?>
<formControlPr xmlns="http://schemas.microsoft.com/office/spreadsheetml/2009/9/main" objectType="CheckBox" checked="Checked" fmlaLink="$AC$18" lockText="1"/>
</file>

<file path=xl/ctrlProps/ctrlProp12.xml><?xml version="1.0" encoding="utf-8"?>
<formControlPr xmlns="http://schemas.microsoft.com/office/spreadsheetml/2009/9/main" objectType="CheckBox" fmlaLink="$AD$18" lockText="1"/>
</file>

<file path=xl/ctrlProps/ctrlProp13.xml><?xml version="1.0" encoding="utf-8"?>
<formControlPr xmlns="http://schemas.microsoft.com/office/spreadsheetml/2009/9/main" objectType="CheckBox" fmlaLink="$AE$18" lockText="1"/>
</file>

<file path=xl/ctrlProps/ctrlProp14.xml><?xml version="1.0" encoding="utf-8"?>
<formControlPr xmlns="http://schemas.microsoft.com/office/spreadsheetml/2009/9/main" objectType="CheckBox" fmlaLink="$AF$18" lockText="1"/>
</file>

<file path=xl/ctrlProps/ctrlProp15.xml><?xml version="1.0" encoding="utf-8"?>
<formControlPr xmlns="http://schemas.microsoft.com/office/spreadsheetml/2009/9/main" objectType="CheckBox" fmlaLink="$AG$18" lockText="1"/>
</file>

<file path=xl/ctrlProps/ctrlProp16.xml><?xml version="1.0" encoding="utf-8"?>
<formControlPr xmlns="http://schemas.microsoft.com/office/spreadsheetml/2009/9/main" objectType="CheckBox" fmlaLink="$AH$18" lockText="1"/>
</file>

<file path=xl/ctrlProps/ctrlProp17.xml><?xml version="1.0" encoding="utf-8"?>
<formControlPr xmlns="http://schemas.microsoft.com/office/spreadsheetml/2009/9/main" objectType="CheckBox" fmlaLink="$AA$19" lockText="1"/>
</file>

<file path=xl/ctrlProps/ctrlProp18.xml><?xml version="1.0" encoding="utf-8"?>
<formControlPr xmlns="http://schemas.microsoft.com/office/spreadsheetml/2009/9/main" objectType="CheckBox" fmlaLink="$AB$19" lockText="1"/>
</file>

<file path=xl/ctrlProps/ctrlProp19.xml><?xml version="1.0" encoding="utf-8"?>
<formControlPr xmlns="http://schemas.microsoft.com/office/spreadsheetml/2009/9/main" objectType="CheckBox" checked="Checked" fmlaLink="$AC$19" lockText="1"/>
</file>

<file path=xl/ctrlProps/ctrlProp20.xml><?xml version="1.0" encoding="utf-8"?>
<formControlPr xmlns="http://schemas.microsoft.com/office/spreadsheetml/2009/9/main" objectType="CheckBox" fmlaLink="$AD$19" lockText="1"/>
</file>

<file path=xl/ctrlProps/ctrlProp21.xml><?xml version="1.0" encoding="utf-8"?>
<formControlPr xmlns="http://schemas.microsoft.com/office/spreadsheetml/2009/9/main" objectType="CheckBox" fmlaLink="$AE$19" lockText="1"/>
</file>

<file path=xl/ctrlProps/ctrlProp22.xml><?xml version="1.0" encoding="utf-8"?>
<formControlPr xmlns="http://schemas.microsoft.com/office/spreadsheetml/2009/9/main" objectType="CheckBox" fmlaLink="$AF$19" lockText="1"/>
</file>

<file path=xl/ctrlProps/ctrlProp23.xml><?xml version="1.0" encoding="utf-8"?>
<formControlPr xmlns="http://schemas.microsoft.com/office/spreadsheetml/2009/9/main" objectType="CheckBox" fmlaLink="$AG$19" lockText="1"/>
</file>

<file path=xl/ctrlProps/ctrlProp24.xml><?xml version="1.0" encoding="utf-8"?>
<formControlPr xmlns="http://schemas.microsoft.com/office/spreadsheetml/2009/9/main" objectType="CheckBox" fmlaLink="$AH$19" lockText="1"/>
</file>

<file path=xl/ctrlProps/ctrlProp25.xml><?xml version="1.0" encoding="utf-8"?>
<formControlPr xmlns="http://schemas.microsoft.com/office/spreadsheetml/2009/9/main" objectType="Radio" firstButton="1" fmlaLink="$AA$5" lockText="1"/>
</file>

<file path=xl/ctrlProps/ctrlProp26.xml><?xml version="1.0" encoding="utf-8"?>
<formControlPr xmlns="http://schemas.microsoft.com/office/spreadsheetml/2009/9/main" objectType="Radio" lockText="1"/>
</file>

<file path=xl/ctrlProps/ctrlProp27.xml><?xml version="1.0" encoding="utf-8"?>
<formControlPr xmlns="http://schemas.microsoft.com/office/spreadsheetml/2009/9/main" objectType="Radio" lockText="1"/>
</file>

<file path=xl/ctrlProps/ctrlProp28.xml><?xml version="1.0" encoding="utf-8"?>
<formControlPr xmlns="http://schemas.microsoft.com/office/spreadsheetml/2009/9/main" objectType="CheckBox" fmlaLink="$AA$20" lockText="1"/>
</file>

<file path=xl/ctrlProps/ctrlProp29.xml><?xml version="1.0" encoding="utf-8"?>
<formControlPr xmlns="http://schemas.microsoft.com/office/spreadsheetml/2009/9/main" objectType="CheckBox" fmlaLink="$AB$20" lockText="1"/>
</file>

<file path=xl/ctrlProps/ctrlProp30.xml><?xml version="1.0" encoding="utf-8"?>
<formControlPr xmlns="http://schemas.microsoft.com/office/spreadsheetml/2009/9/main" objectType="CheckBox" checked="Checked" fmlaLink="$AC$20" lockText="1"/>
</file>

<file path=xl/ctrlProps/ctrlProp31.xml><?xml version="1.0" encoding="utf-8"?>
<formControlPr xmlns="http://schemas.microsoft.com/office/spreadsheetml/2009/9/main" objectType="CheckBox" fmlaLink="$AD$20" lockText="1"/>
</file>

<file path=xl/ctrlProps/ctrlProp32.xml><?xml version="1.0" encoding="utf-8"?>
<formControlPr xmlns="http://schemas.microsoft.com/office/spreadsheetml/2009/9/main" objectType="CheckBox" fmlaLink="$AE$20" lockText="1"/>
</file>

<file path=xl/ctrlProps/ctrlProp33.xml><?xml version="1.0" encoding="utf-8"?>
<formControlPr xmlns="http://schemas.microsoft.com/office/spreadsheetml/2009/9/main" objectType="CheckBox" fmlaLink="$AF$20" lockText="1"/>
</file>

<file path=xl/ctrlProps/ctrlProp34.xml><?xml version="1.0" encoding="utf-8"?>
<formControlPr xmlns="http://schemas.microsoft.com/office/spreadsheetml/2009/9/main" objectType="CheckBox" fmlaLink="$AG$20" lockText="1"/>
</file>

<file path=xl/ctrlProps/ctrlProp35.xml><?xml version="1.0" encoding="utf-8"?>
<formControlPr xmlns="http://schemas.microsoft.com/office/spreadsheetml/2009/9/main" objectType="CheckBox" fmlaLink="$AH$20" lockText="1"/>
</file>

<file path=xl/ctrlProps/ctrlProp36.xml><?xml version="1.0" encoding="utf-8"?>
<formControlPr xmlns="http://schemas.microsoft.com/office/spreadsheetml/2009/9/main" objectType="CheckBox" fmlaLink="$AA$21" lockText="1"/>
</file>

<file path=xl/ctrlProps/ctrlProp37.xml><?xml version="1.0" encoding="utf-8"?>
<formControlPr xmlns="http://schemas.microsoft.com/office/spreadsheetml/2009/9/main" objectType="CheckBox" fmlaLink="$AB$21" lockText="1"/>
</file>

<file path=xl/ctrlProps/ctrlProp38.xml><?xml version="1.0" encoding="utf-8"?>
<formControlPr xmlns="http://schemas.microsoft.com/office/spreadsheetml/2009/9/main" objectType="CheckBox" checked="Checked" fmlaLink="$AC$21" lockText="1"/>
</file>

<file path=xl/ctrlProps/ctrlProp39.xml><?xml version="1.0" encoding="utf-8"?>
<formControlPr xmlns="http://schemas.microsoft.com/office/spreadsheetml/2009/9/main" objectType="CheckBox" fmlaLink="$AD$21" lockText="1"/>
</file>

<file path=xl/ctrlProps/ctrlProp40.xml><?xml version="1.0" encoding="utf-8"?>
<formControlPr xmlns="http://schemas.microsoft.com/office/spreadsheetml/2009/9/main" objectType="CheckBox" fmlaLink="$AE$21" lockText="1"/>
</file>

<file path=xl/ctrlProps/ctrlProp41.xml><?xml version="1.0" encoding="utf-8"?>
<formControlPr xmlns="http://schemas.microsoft.com/office/spreadsheetml/2009/9/main" objectType="CheckBox" fmlaLink="$AF$21" lockText="1"/>
</file>

<file path=xl/ctrlProps/ctrlProp42.xml><?xml version="1.0" encoding="utf-8"?>
<formControlPr xmlns="http://schemas.microsoft.com/office/spreadsheetml/2009/9/main" objectType="CheckBox" fmlaLink="$AG$21" lockText="1"/>
</file>

<file path=xl/ctrlProps/ctrlProp43.xml><?xml version="1.0" encoding="utf-8"?>
<formControlPr xmlns="http://schemas.microsoft.com/office/spreadsheetml/2009/9/main" objectType="CheckBox" fmlaLink="$AH$21" lockText="1"/>
</file>

<file path=xl/ctrlProps/ctrlProp44.xml><?xml version="1.0" encoding="utf-8"?>
<formControlPr xmlns="http://schemas.microsoft.com/office/spreadsheetml/2009/9/main" objectType="CheckBox" fmlaLink="$AA$22" lockText="1"/>
</file>

<file path=xl/ctrlProps/ctrlProp45.xml><?xml version="1.0" encoding="utf-8"?>
<formControlPr xmlns="http://schemas.microsoft.com/office/spreadsheetml/2009/9/main" objectType="CheckBox" fmlaLink="$AB$22" lockText="1"/>
</file>

<file path=xl/ctrlProps/ctrlProp46.xml><?xml version="1.0" encoding="utf-8"?>
<formControlPr xmlns="http://schemas.microsoft.com/office/spreadsheetml/2009/9/main" objectType="CheckBox" checked="Checked" fmlaLink="$AC$22" lockText="1"/>
</file>

<file path=xl/ctrlProps/ctrlProp47.xml><?xml version="1.0" encoding="utf-8"?>
<formControlPr xmlns="http://schemas.microsoft.com/office/spreadsheetml/2009/9/main" objectType="CheckBox" fmlaLink="$AD$22" lockText="1"/>
</file>

<file path=xl/ctrlProps/ctrlProp48.xml><?xml version="1.0" encoding="utf-8"?>
<formControlPr xmlns="http://schemas.microsoft.com/office/spreadsheetml/2009/9/main" objectType="CheckBox" fmlaLink="$AE$22" lockText="1"/>
</file>

<file path=xl/ctrlProps/ctrlProp49.xml><?xml version="1.0" encoding="utf-8"?>
<formControlPr xmlns="http://schemas.microsoft.com/office/spreadsheetml/2009/9/main" objectType="CheckBox" fmlaLink="$AF$22" lockText="1"/>
</file>

<file path=xl/ctrlProps/ctrlProp50.xml><?xml version="1.0" encoding="utf-8"?>
<formControlPr xmlns="http://schemas.microsoft.com/office/spreadsheetml/2009/9/main" objectType="CheckBox" fmlaLink="$AG$22" lockText="1"/>
</file>

<file path=xl/ctrlProps/ctrlProp51.xml><?xml version="1.0" encoding="utf-8"?>
<formControlPr xmlns="http://schemas.microsoft.com/office/spreadsheetml/2009/9/main" objectType="CheckBox" fmlaLink="$AH$22" lockText="1"/>
</file>

<file path=xl/ctrlProps/ctrlProp52.xml><?xml version="1.0" encoding="utf-8"?>
<formControlPr xmlns="http://schemas.microsoft.com/office/spreadsheetml/2009/9/main" objectType="CheckBox" fmlaLink="$AA$23" lockText="1"/>
</file>

<file path=xl/ctrlProps/ctrlProp53.xml><?xml version="1.0" encoding="utf-8"?>
<formControlPr xmlns="http://schemas.microsoft.com/office/spreadsheetml/2009/9/main" objectType="CheckBox" fmlaLink="$AB$23" lockText="1"/>
</file>

<file path=xl/ctrlProps/ctrlProp54.xml><?xml version="1.0" encoding="utf-8"?>
<formControlPr xmlns="http://schemas.microsoft.com/office/spreadsheetml/2009/9/main" objectType="CheckBox" fmlaLink="$AC$23" lockText="1"/>
</file>

<file path=xl/ctrlProps/ctrlProp55.xml><?xml version="1.0" encoding="utf-8"?>
<formControlPr xmlns="http://schemas.microsoft.com/office/spreadsheetml/2009/9/main" objectType="CheckBox" checked="Checked" fmlaLink="$AD$23" lockText="1"/>
</file>

<file path=xl/ctrlProps/ctrlProp56.xml><?xml version="1.0" encoding="utf-8"?>
<formControlPr xmlns="http://schemas.microsoft.com/office/spreadsheetml/2009/9/main" objectType="CheckBox" fmlaLink="$AE$23" lockText="1"/>
</file>

<file path=xl/ctrlProps/ctrlProp57.xml><?xml version="1.0" encoding="utf-8"?>
<formControlPr xmlns="http://schemas.microsoft.com/office/spreadsheetml/2009/9/main" objectType="CheckBox" fmlaLink="$AF$23" lockText="1"/>
</file>

<file path=xl/ctrlProps/ctrlProp58.xml><?xml version="1.0" encoding="utf-8"?>
<formControlPr xmlns="http://schemas.microsoft.com/office/spreadsheetml/2009/9/main" objectType="CheckBox" fmlaLink="$AG$23" lockText="1"/>
</file>

<file path=xl/ctrlProps/ctrlProp59.xml><?xml version="1.0" encoding="utf-8"?>
<formControlPr xmlns="http://schemas.microsoft.com/office/spreadsheetml/2009/9/main" objectType="CheckBox" fmlaLink="$AH$23" lockText="1"/>
</file>

<file path=xl/ctrlProps/ctrlProp60.xml><?xml version="1.0" encoding="utf-8"?>
<formControlPr xmlns="http://schemas.microsoft.com/office/spreadsheetml/2009/9/main" objectType="CheckBox" fmlaLink="$AA$24" lockText="1"/>
</file>

<file path=xl/ctrlProps/ctrlProp61.xml><?xml version="1.0" encoding="utf-8"?>
<formControlPr xmlns="http://schemas.microsoft.com/office/spreadsheetml/2009/9/main" objectType="CheckBox" fmlaLink="$AB$24" lockText="1"/>
</file>

<file path=xl/ctrlProps/ctrlProp62.xml><?xml version="1.0" encoding="utf-8"?>
<formControlPr xmlns="http://schemas.microsoft.com/office/spreadsheetml/2009/9/main" objectType="CheckBox" fmlaLink="$AC$24" lockText="1"/>
</file>

<file path=xl/ctrlProps/ctrlProp63.xml><?xml version="1.0" encoding="utf-8"?>
<formControlPr xmlns="http://schemas.microsoft.com/office/spreadsheetml/2009/9/main" objectType="CheckBox" checked="Checked" fmlaLink="$AD$24" lockText="1"/>
</file>

<file path=xl/ctrlProps/ctrlProp64.xml><?xml version="1.0" encoding="utf-8"?>
<formControlPr xmlns="http://schemas.microsoft.com/office/spreadsheetml/2009/9/main" objectType="CheckBox" fmlaLink="$AE$24" lockText="1"/>
</file>

<file path=xl/ctrlProps/ctrlProp65.xml><?xml version="1.0" encoding="utf-8"?>
<formControlPr xmlns="http://schemas.microsoft.com/office/spreadsheetml/2009/9/main" objectType="CheckBox" fmlaLink="$AF$24" lockText="1"/>
</file>

<file path=xl/ctrlProps/ctrlProp66.xml><?xml version="1.0" encoding="utf-8"?>
<formControlPr xmlns="http://schemas.microsoft.com/office/spreadsheetml/2009/9/main" objectType="CheckBox" fmlaLink="$AG$24" lockText="1"/>
</file>

<file path=xl/ctrlProps/ctrlProp67.xml><?xml version="1.0" encoding="utf-8"?>
<formControlPr xmlns="http://schemas.microsoft.com/office/spreadsheetml/2009/9/main" objectType="CheckBox" fmlaLink="$AH$24" lockText="1"/>
</file>

<file path=xl/ctrlProps/ctrlProp68.xml><?xml version="1.0" encoding="utf-8"?>
<formControlPr xmlns="http://schemas.microsoft.com/office/spreadsheetml/2009/9/main" objectType="CheckBox" fmlaLink="$AA$25" lockText="1"/>
</file>

<file path=xl/ctrlProps/ctrlProp69.xml><?xml version="1.0" encoding="utf-8"?>
<formControlPr xmlns="http://schemas.microsoft.com/office/spreadsheetml/2009/9/main" objectType="CheckBox" fmlaLink="$AB$25" lockText="1"/>
</file>

<file path=xl/ctrlProps/ctrlProp70.xml><?xml version="1.0" encoding="utf-8"?>
<formControlPr xmlns="http://schemas.microsoft.com/office/spreadsheetml/2009/9/main" objectType="CheckBox" fmlaLink="$AC$25" lockText="1"/>
</file>

<file path=xl/ctrlProps/ctrlProp71.xml><?xml version="1.0" encoding="utf-8"?>
<formControlPr xmlns="http://schemas.microsoft.com/office/spreadsheetml/2009/9/main" objectType="CheckBox" checked="Checked" fmlaLink="$AD$25" lockText="1"/>
</file>

<file path=xl/ctrlProps/ctrlProp72.xml><?xml version="1.0" encoding="utf-8"?>
<formControlPr xmlns="http://schemas.microsoft.com/office/spreadsheetml/2009/9/main" objectType="CheckBox" fmlaLink="$AE$25" lockText="1"/>
</file>

<file path=xl/ctrlProps/ctrlProp73.xml><?xml version="1.0" encoding="utf-8"?>
<formControlPr xmlns="http://schemas.microsoft.com/office/spreadsheetml/2009/9/main" objectType="CheckBox" fmlaLink="$AF$25" lockText="1"/>
</file>

<file path=xl/ctrlProps/ctrlProp74.xml><?xml version="1.0" encoding="utf-8"?>
<formControlPr xmlns="http://schemas.microsoft.com/office/spreadsheetml/2009/9/main" objectType="CheckBox" fmlaLink="$AG$25" lockText="1"/>
</file>

<file path=xl/ctrlProps/ctrlProp75.xml><?xml version="1.0" encoding="utf-8"?>
<formControlPr xmlns="http://schemas.microsoft.com/office/spreadsheetml/2009/9/main" objectType="CheckBox" fmlaLink="$AH$25" lockText="1"/>
</file>

<file path=xl/ctrlProps/ctrlProp76.xml><?xml version="1.0" encoding="utf-8"?>
<formControlPr xmlns="http://schemas.microsoft.com/office/spreadsheetml/2009/9/main" objectType="CheckBox" fmlaLink="$AA$26" lockText="1"/>
</file>

<file path=xl/ctrlProps/ctrlProp77.xml><?xml version="1.0" encoding="utf-8"?>
<formControlPr xmlns="http://schemas.microsoft.com/office/spreadsheetml/2009/9/main" objectType="CheckBox" fmlaLink="$AB$26" lockText="1"/>
</file>

<file path=xl/ctrlProps/ctrlProp78.xml><?xml version="1.0" encoding="utf-8"?>
<formControlPr xmlns="http://schemas.microsoft.com/office/spreadsheetml/2009/9/main" objectType="CheckBox" fmlaLink="$AC$26" lockText="1"/>
</file>

<file path=xl/ctrlProps/ctrlProp79.xml><?xml version="1.0" encoding="utf-8"?>
<formControlPr xmlns="http://schemas.microsoft.com/office/spreadsheetml/2009/9/main" objectType="CheckBox" checked="Checked" fmlaLink="$AD$26" lockText="1"/>
</file>

<file path=xl/ctrlProps/ctrlProp80.xml><?xml version="1.0" encoding="utf-8"?>
<formControlPr xmlns="http://schemas.microsoft.com/office/spreadsheetml/2009/9/main" objectType="CheckBox" fmlaLink="$AE$26" lockText="1"/>
</file>

<file path=xl/ctrlProps/ctrlProp81.xml><?xml version="1.0" encoding="utf-8"?>
<formControlPr xmlns="http://schemas.microsoft.com/office/spreadsheetml/2009/9/main" objectType="CheckBox" fmlaLink="$AF$26" lockText="1"/>
</file>

<file path=xl/ctrlProps/ctrlProp82.xml><?xml version="1.0" encoding="utf-8"?>
<formControlPr xmlns="http://schemas.microsoft.com/office/spreadsheetml/2009/9/main" objectType="CheckBox" fmlaLink="$AG$26" lockText="1"/>
</file>

<file path=xl/ctrlProps/ctrlProp83.xml><?xml version="1.0" encoding="utf-8"?>
<formControlPr xmlns="http://schemas.microsoft.com/office/spreadsheetml/2009/9/main" objectType="CheckBox" fmlaLink="$AH$26" lockText="1"/>
</file>

<file path=xl/ctrlProps/ctrlProp84.xml><?xml version="1.0" encoding="utf-8"?>
<formControlPr xmlns="http://schemas.microsoft.com/office/spreadsheetml/2009/9/main" objectType="CheckBox" fmlaLink="$AA$27" lockText="1"/>
</file>

<file path=xl/ctrlProps/ctrlProp85.xml><?xml version="1.0" encoding="utf-8"?>
<formControlPr xmlns="http://schemas.microsoft.com/office/spreadsheetml/2009/9/main" objectType="CheckBox" fmlaLink="$AB$27" lockText="1"/>
</file>

<file path=xl/ctrlProps/ctrlProp86.xml><?xml version="1.0" encoding="utf-8"?>
<formControlPr xmlns="http://schemas.microsoft.com/office/spreadsheetml/2009/9/main" objectType="CheckBox" fmlaLink="$AC$27" lockText="1"/>
</file>

<file path=xl/ctrlProps/ctrlProp87.xml><?xml version="1.0" encoding="utf-8"?>
<formControlPr xmlns="http://schemas.microsoft.com/office/spreadsheetml/2009/9/main" objectType="CheckBox" checked="Checked" fmlaLink="$AD$27" lockText="1"/>
</file>

<file path=xl/ctrlProps/ctrlProp88.xml><?xml version="1.0" encoding="utf-8"?>
<formControlPr xmlns="http://schemas.microsoft.com/office/spreadsheetml/2009/9/main" objectType="CheckBox" fmlaLink="$AE$27" lockText="1"/>
</file>

<file path=xl/ctrlProps/ctrlProp89.xml><?xml version="1.0" encoding="utf-8"?>
<formControlPr xmlns="http://schemas.microsoft.com/office/spreadsheetml/2009/9/main" objectType="CheckBox" fmlaLink="$AF$27" lockText="1"/>
</file>

<file path=xl/ctrlProps/ctrlProp90.xml><?xml version="1.0" encoding="utf-8"?>
<formControlPr xmlns="http://schemas.microsoft.com/office/spreadsheetml/2009/9/main" objectType="CheckBox" fmlaLink="$AG$27" lockText="1"/>
</file>

<file path=xl/ctrlProps/ctrlProp91.xml><?xml version="1.0" encoding="utf-8"?>
<formControlPr xmlns="http://schemas.microsoft.com/office/spreadsheetml/2009/9/main" objectType="CheckBox" fmlaLink="$AH$27" lockText="1"/>
</file>

<file path=xl/ctrlProps/ctrlProp92.xml><?xml version="1.0" encoding="utf-8"?>
<formControlPr xmlns="http://schemas.microsoft.com/office/spreadsheetml/2009/9/main" objectType="CheckBox" fmlaLink="$AA$28" lockText="1"/>
</file>

<file path=xl/ctrlProps/ctrlProp93.xml><?xml version="1.0" encoding="utf-8"?>
<formControlPr xmlns="http://schemas.microsoft.com/office/spreadsheetml/2009/9/main" objectType="CheckBox" fmlaLink="$AB$28" lockText="1"/>
</file>

<file path=xl/ctrlProps/ctrlProp94.xml><?xml version="1.0" encoding="utf-8"?>
<formControlPr xmlns="http://schemas.microsoft.com/office/spreadsheetml/2009/9/main" objectType="CheckBox" fmlaLink="$AC$28" lockText="1"/>
</file>

<file path=xl/ctrlProps/ctrlProp95.xml><?xml version="1.0" encoding="utf-8"?>
<formControlPr xmlns="http://schemas.microsoft.com/office/spreadsheetml/2009/9/main" objectType="CheckBox" checked="Checked" fmlaLink="$AD$28" lockText="1"/>
</file>

<file path=xl/ctrlProps/ctrlProp96.xml><?xml version="1.0" encoding="utf-8"?>
<formControlPr xmlns="http://schemas.microsoft.com/office/spreadsheetml/2009/9/main" objectType="CheckBox" fmlaLink="$AE$28" lockText="1"/>
</file>

<file path=xl/ctrlProps/ctrlProp97.xml><?xml version="1.0" encoding="utf-8"?>
<formControlPr xmlns="http://schemas.microsoft.com/office/spreadsheetml/2009/9/main" objectType="CheckBox" fmlaLink="$AF$28" lockText="1"/>
</file>

<file path=xl/ctrlProps/ctrlProp98.xml><?xml version="1.0" encoding="utf-8"?>
<formControlPr xmlns="http://schemas.microsoft.com/office/spreadsheetml/2009/9/main" objectType="CheckBox" fmlaLink="$AG$28" lockText="1"/>
</file>

<file path=xl/ctrlProps/ctrlProp99.xml><?xml version="1.0" encoding="utf-8"?>
<formControlPr xmlns="http://schemas.microsoft.com/office/spreadsheetml/2009/9/main" objectType="CheckBox" fmlaLink="$AH$28" lockText="1"/>
</file>

<file path=xl/ctrlProps/ctrlProp100.xml><?xml version="1.0" encoding="utf-8"?>
<formControlPr xmlns="http://schemas.microsoft.com/office/spreadsheetml/2009/9/main" objectType="CheckBox" fmlaLink="$AA$29" lockText="1"/>
</file>

<file path=xl/ctrlProps/ctrlProp101.xml><?xml version="1.0" encoding="utf-8"?>
<formControlPr xmlns="http://schemas.microsoft.com/office/spreadsheetml/2009/9/main" objectType="CheckBox" fmlaLink="$AB$29" lockText="1"/>
</file>

<file path=xl/ctrlProps/ctrlProp102.xml><?xml version="1.0" encoding="utf-8"?>
<formControlPr xmlns="http://schemas.microsoft.com/office/spreadsheetml/2009/9/main" objectType="CheckBox" fmlaLink="$AC$29" lockText="1"/>
</file>

<file path=xl/ctrlProps/ctrlProp103.xml><?xml version="1.0" encoding="utf-8"?>
<formControlPr xmlns="http://schemas.microsoft.com/office/spreadsheetml/2009/9/main" objectType="CheckBox" checked="Checked" fmlaLink="$AD$29" lockText="1"/>
</file>

<file path=xl/ctrlProps/ctrlProp104.xml><?xml version="1.0" encoding="utf-8"?>
<formControlPr xmlns="http://schemas.microsoft.com/office/spreadsheetml/2009/9/main" objectType="CheckBox" fmlaLink="$AE$29" lockText="1"/>
</file>

<file path=xl/ctrlProps/ctrlProp105.xml><?xml version="1.0" encoding="utf-8"?>
<formControlPr xmlns="http://schemas.microsoft.com/office/spreadsheetml/2009/9/main" objectType="CheckBox" fmlaLink="$AF$29" lockText="1"/>
</file>

<file path=xl/ctrlProps/ctrlProp106.xml><?xml version="1.0" encoding="utf-8"?>
<formControlPr xmlns="http://schemas.microsoft.com/office/spreadsheetml/2009/9/main" objectType="CheckBox" fmlaLink="$AG$29" lockText="1"/>
</file>

<file path=xl/ctrlProps/ctrlProp107.xml><?xml version="1.0" encoding="utf-8"?>
<formControlPr xmlns="http://schemas.microsoft.com/office/spreadsheetml/2009/9/main" objectType="CheckBox" fmlaLink="$AH$29" lockText="1"/>
</file>

<file path=xl/ctrlProps/ctrlProp108.xml><?xml version="1.0" encoding="utf-8"?>
<formControlPr xmlns="http://schemas.microsoft.com/office/spreadsheetml/2009/9/main" objectType="CheckBox" fmlaLink="$AA$30" lockText="1"/>
</file>

<file path=xl/ctrlProps/ctrlProp109.xml><?xml version="1.0" encoding="utf-8"?>
<formControlPr xmlns="http://schemas.microsoft.com/office/spreadsheetml/2009/9/main" objectType="CheckBox" fmlaLink="$AB$30" lockText="1"/>
</file>

<file path=xl/ctrlProps/ctrlProp110.xml><?xml version="1.0" encoding="utf-8"?>
<formControlPr xmlns="http://schemas.microsoft.com/office/spreadsheetml/2009/9/main" objectType="CheckBox" fmlaLink="$AC$30" lockText="1"/>
</file>

<file path=xl/ctrlProps/ctrlProp111.xml><?xml version="1.0" encoding="utf-8"?>
<formControlPr xmlns="http://schemas.microsoft.com/office/spreadsheetml/2009/9/main" objectType="CheckBox" checked="Checked" fmlaLink="$AD$30" lockText="1"/>
</file>

<file path=xl/ctrlProps/ctrlProp112.xml><?xml version="1.0" encoding="utf-8"?>
<formControlPr xmlns="http://schemas.microsoft.com/office/spreadsheetml/2009/9/main" objectType="CheckBox" fmlaLink="$AE$30" lockText="1"/>
</file>

<file path=xl/ctrlProps/ctrlProp113.xml><?xml version="1.0" encoding="utf-8"?>
<formControlPr xmlns="http://schemas.microsoft.com/office/spreadsheetml/2009/9/main" objectType="CheckBox" fmlaLink="$AF$30" lockText="1"/>
</file>

<file path=xl/ctrlProps/ctrlProp114.xml><?xml version="1.0" encoding="utf-8"?>
<formControlPr xmlns="http://schemas.microsoft.com/office/spreadsheetml/2009/9/main" objectType="CheckBox" fmlaLink="$AG$30" lockText="1"/>
</file>

<file path=xl/ctrlProps/ctrlProp115.xml><?xml version="1.0" encoding="utf-8"?>
<formControlPr xmlns="http://schemas.microsoft.com/office/spreadsheetml/2009/9/main" objectType="CheckBox" fmlaLink="$AH$30" lockText="1"/>
</file>

<file path=xl/ctrlProps/ctrlProp116.xml><?xml version="1.0" encoding="utf-8"?>
<formControlPr xmlns="http://schemas.microsoft.com/office/spreadsheetml/2009/9/main" objectType="CheckBox" fmlaLink="$AA$31" lockText="1"/>
</file>

<file path=xl/ctrlProps/ctrlProp117.xml><?xml version="1.0" encoding="utf-8"?>
<formControlPr xmlns="http://schemas.microsoft.com/office/spreadsheetml/2009/9/main" objectType="CheckBox" fmlaLink="$AB$31" lockText="1"/>
</file>

<file path=xl/ctrlProps/ctrlProp118.xml><?xml version="1.0" encoding="utf-8"?>
<formControlPr xmlns="http://schemas.microsoft.com/office/spreadsheetml/2009/9/main" objectType="CheckBox" fmlaLink="$AC$31" lockText="1"/>
</file>

<file path=xl/ctrlProps/ctrlProp119.xml><?xml version="1.0" encoding="utf-8"?>
<formControlPr xmlns="http://schemas.microsoft.com/office/spreadsheetml/2009/9/main" objectType="CheckBox" checked="Checked" fmlaLink="$AD$31" lockText="1"/>
</file>

<file path=xl/ctrlProps/ctrlProp120.xml><?xml version="1.0" encoding="utf-8"?>
<formControlPr xmlns="http://schemas.microsoft.com/office/spreadsheetml/2009/9/main" objectType="CheckBox" fmlaLink="$AE$31" lockText="1"/>
</file>

<file path=xl/ctrlProps/ctrlProp121.xml><?xml version="1.0" encoding="utf-8"?>
<formControlPr xmlns="http://schemas.microsoft.com/office/spreadsheetml/2009/9/main" objectType="CheckBox" fmlaLink="$AF$31" lockText="1"/>
</file>

<file path=xl/ctrlProps/ctrlProp122.xml><?xml version="1.0" encoding="utf-8"?>
<formControlPr xmlns="http://schemas.microsoft.com/office/spreadsheetml/2009/9/main" objectType="CheckBox" fmlaLink="$AG$31" lockText="1"/>
</file>

<file path=xl/ctrlProps/ctrlProp123.xml><?xml version="1.0" encoding="utf-8"?>
<formControlPr xmlns="http://schemas.microsoft.com/office/spreadsheetml/2009/9/main" objectType="CheckBox" fmlaLink="$AH$32" lockText="1"/>
</file>

<file path=xl/ctrlProps/ctrlProp124.xml><?xml version="1.0" encoding="utf-8"?>
<formControlPr xmlns="http://schemas.microsoft.com/office/spreadsheetml/2009/9/main" objectType="CheckBox" fmlaLink="$AA$32" lockText="1"/>
</file>

<file path=xl/ctrlProps/ctrlProp125.xml><?xml version="1.0" encoding="utf-8"?>
<formControlPr xmlns="http://schemas.microsoft.com/office/spreadsheetml/2009/9/main" objectType="CheckBox" fmlaLink="$AB$32" lockText="1"/>
</file>

<file path=xl/ctrlProps/ctrlProp126.xml><?xml version="1.0" encoding="utf-8"?>
<formControlPr xmlns="http://schemas.microsoft.com/office/spreadsheetml/2009/9/main" objectType="CheckBox" fmlaLink="$AC$32" lockText="1"/>
</file>

<file path=xl/ctrlProps/ctrlProp127.xml><?xml version="1.0" encoding="utf-8"?>
<formControlPr xmlns="http://schemas.microsoft.com/office/spreadsheetml/2009/9/main" objectType="CheckBox" checked="Checked" fmlaLink="$AD$32" lockText="1"/>
</file>

<file path=xl/ctrlProps/ctrlProp128.xml><?xml version="1.0" encoding="utf-8"?>
<formControlPr xmlns="http://schemas.microsoft.com/office/spreadsheetml/2009/9/main" objectType="CheckBox" fmlaLink="$AE$32" lockText="1"/>
</file>

<file path=xl/ctrlProps/ctrlProp129.xml><?xml version="1.0" encoding="utf-8"?>
<formControlPr xmlns="http://schemas.microsoft.com/office/spreadsheetml/2009/9/main" objectType="CheckBox" fmlaLink="$AF$32" lockText="1"/>
</file>

<file path=xl/ctrlProps/ctrlProp130.xml><?xml version="1.0" encoding="utf-8"?>
<formControlPr xmlns="http://schemas.microsoft.com/office/spreadsheetml/2009/9/main" objectType="CheckBox" fmlaLink="$AG$32" lockText="1"/>
</file>

<file path=xl/ctrlProps/ctrlProp131.xml><?xml version="1.0" encoding="utf-8"?>
<formControlPr xmlns="http://schemas.microsoft.com/office/spreadsheetml/2009/9/main" objectType="CheckBox" fmlaLink="$AH$33" lockText="1"/>
</file>

<file path=xl/ctrlProps/ctrlProp132.xml><?xml version="1.0" encoding="utf-8"?>
<formControlPr xmlns="http://schemas.microsoft.com/office/spreadsheetml/2009/9/main" objectType="CheckBox" fmlaLink="$AA$33" lockText="1"/>
</file>

<file path=xl/ctrlProps/ctrlProp133.xml><?xml version="1.0" encoding="utf-8"?>
<formControlPr xmlns="http://schemas.microsoft.com/office/spreadsheetml/2009/9/main" objectType="CheckBox" fmlaLink="$AB$33" lockText="1"/>
</file>

<file path=xl/ctrlProps/ctrlProp134.xml><?xml version="1.0" encoding="utf-8"?>
<formControlPr xmlns="http://schemas.microsoft.com/office/spreadsheetml/2009/9/main" objectType="CheckBox" fmlaLink="$AC$33" lockText="1"/>
</file>

<file path=xl/ctrlProps/ctrlProp135.xml><?xml version="1.0" encoding="utf-8"?>
<formControlPr xmlns="http://schemas.microsoft.com/office/spreadsheetml/2009/9/main" objectType="CheckBox" fmlaLink="$AD$33" lockText="1"/>
</file>

<file path=xl/ctrlProps/ctrlProp136.xml><?xml version="1.0" encoding="utf-8"?>
<formControlPr xmlns="http://schemas.microsoft.com/office/spreadsheetml/2009/9/main" objectType="CheckBox" checked="Checked" fmlaLink="$AE$33" lockText="1"/>
</file>

<file path=xl/ctrlProps/ctrlProp137.xml><?xml version="1.0" encoding="utf-8"?>
<formControlPr xmlns="http://schemas.microsoft.com/office/spreadsheetml/2009/9/main" objectType="CheckBox" fmlaLink="$AF$33" lockText="1"/>
</file>

<file path=xl/ctrlProps/ctrlProp138.xml><?xml version="1.0" encoding="utf-8"?>
<formControlPr xmlns="http://schemas.microsoft.com/office/spreadsheetml/2009/9/main" objectType="CheckBox" fmlaLink="$AG$33" lockText="1"/>
</file>

<file path=xl/ctrlProps/ctrlProp139.xml><?xml version="1.0" encoding="utf-8"?>
<formControlPr xmlns="http://schemas.microsoft.com/office/spreadsheetml/2009/9/main" objectType="CheckBox" fmlaLink="$AH$36" lockText="1"/>
</file>

<file path=xl/ctrlProps/ctrlProp140.xml><?xml version="1.0" encoding="utf-8"?>
<formControlPr xmlns="http://schemas.microsoft.com/office/spreadsheetml/2009/9/main" objectType="CheckBox" fmlaLink="$AA$34" lockText="1"/>
</file>

<file path=xl/ctrlProps/ctrlProp141.xml><?xml version="1.0" encoding="utf-8"?>
<formControlPr xmlns="http://schemas.microsoft.com/office/spreadsheetml/2009/9/main" objectType="CheckBox" fmlaLink="$AB$34" lockText="1"/>
</file>

<file path=xl/ctrlProps/ctrlProp142.xml><?xml version="1.0" encoding="utf-8"?>
<formControlPr xmlns="http://schemas.microsoft.com/office/spreadsheetml/2009/9/main" objectType="CheckBox" fmlaLink="$AC$34" lockText="1"/>
</file>

<file path=xl/ctrlProps/ctrlProp143.xml><?xml version="1.0" encoding="utf-8"?>
<formControlPr xmlns="http://schemas.microsoft.com/office/spreadsheetml/2009/9/main" objectType="CheckBox" fmlaLink="$AD$34" lockText="1"/>
</file>

<file path=xl/ctrlProps/ctrlProp144.xml><?xml version="1.0" encoding="utf-8"?>
<formControlPr xmlns="http://schemas.microsoft.com/office/spreadsheetml/2009/9/main" objectType="CheckBox" checked="Checked" fmlaLink="$AE$34" lockText="1"/>
</file>

<file path=xl/ctrlProps/ctrlProp145.xml><?xml version="1.0" encoding="utf-8"?>
<formControlPr xmlns="http://schemas.microsoft.com/office/spreadsheetml/2009/9/main" objectType="CheckBox" fmlaLink="$AF$34" lockText="1"/>
</file>

<file path=xl/ctrlProps/ctrlProp146.xml><?xml version="1.0" encoding="utf-8"?>
<formControlPr xmlns="http://schemas.microsoft.com/office/spreadsheetml/2009/9/main" objectType="CheckBox" fmlaLink="$AG$34" lockText="1"/>
</file>

<file path=xl/ctrlProps/ctrlProp147.xml><?xml version="1.0" encoding="utf-8"?>
<formControlPr xmlns="http://schemas.microsoft.com/office/spreadsheetml/2009/9/main" objectType="CheckBox" fmlaLink="$AH$37" lockText="1"/>
</file>

<file path=xl/ctrlProps/ctrlProp148.xml><?xml version="1.0" encoding="utf-8"?>
<formControlPr xmlns="http://schemas.microsoft.com/office/spreadsheetml/2009/9/main" objectType="CheckBox" fmlaLink="$AA$35" lockText="1"/>
</file>

<file path=xl/ctrlProps/ctrlProp149.xml><?xml version="1.0" encoding="utf-8"?>
<formControlPr xmlns="http://schemas.microsoft.com/office/spreadsheetml/2009/9/main" objectType="CheckBox" fmlaLink="$AB$35" lockText="1"/>
</file>

<file path=xl/ctrlProps/ctrlProp150.xml><?xml version="1.0" encoding="utf-8"?>
<formControlPr xmlns="http://schemas.microsoft.com/office/spreadsheetml/2009/9/main" objectType="CheckBox" fmlaLink="$AC$35" lockText="1"/>
</file>

<file path=xl/ctrlProps/ctrlProp151.xml><?xml version="1.0" encoding="utf-8"?>
<formControlPr xmlns="http://schemas.microsoft.com/office/spreadsheetml/2009/9/main" objectType="CheckBox" fmlaLink="$AD$35" lockText="1"/>
</file>

<file path=xl/ctrlProps/ctrlProp152.xml><?xml version="1.0" encoding="utf-8"?>
<formControlPr xmlns="http://schemas.microsoft.com/office/spreadsheetml/2009/9/main" objectType="CheckBox" checked="Checked" fmlaLink="$AE$35" lockText="1"/>
</file>

<file path=xl/ctrlProps/ctrlProp153.xml><?xml version="1.0" encoding="utf-8"?>
<formControlPr xmlns="http://schemas.microsoft.com/office/spreadsheetml/2009/9/main" objectType="CheckBox" fmlaLink="$AF$35" lockText="1"/>
</file>

<file path=xl/ctrlProps/ctrlProp154.xml><?xml version="1.0" encoding="utf-8"?>
<formControlPr xmlns="http://schemas.microsoft.com/office/spreadsheetml/2009/9/main" objectType="CheckBox" fmlaLink="$AG$35" lockText="1"/>
</file>

<file path=xl/ctrlProps/ctrlProp155.xml><?xml version="1.0" encoding="utf-8"?>
<formControlPr xmlns="http://schemas.microsoft.com/office/spreadsheetml/2009/9/main" objectType="CheckBox" fmlaLink="$AH$38" lockText="1"/>
</file>

<file path=xl/ctrlProps/ctrlProp156.xml><?xml version="1.0" encoding="utf-8"?>
<formControlPr xmlns="http://schemas.microsoft.com/office/spreadsheetml/2009/9/main" objectType="CheckBox" fmlaLink="$AF$36" lockText="1"/>
</file>

<file path=xl/ctrlProps/ctrlProp157.xml><?xml version="1.0" encoding="utf-8"?>
<formControlPr xmlns="http://schemas.microsoft.com/office/spreadsheetml/2009/9/main" objectType="CheckBox" fmlaLink="$AA$36" lockText="1"/>
</file>

<file path=xl/ctrlProps/ctrlProp158.xml><?xml version="1.0" encoding="utf-8"?>
<formControlPr xmlns="http://schemas.microsoft.com/office/spreadsheetml/2009/9/main" objectType="CheckBox" fmlaLink="$AB$36" lockText="1"/>
</file>

<file path=xl/ctrlProps/ctrlProp159.xml><?xml version="1.0" encoding="utf-8"?>
<formControlPr xmlns="http://schemas.microsoft.com/office/spreadsheetml/2009/9/main" objectType="CheckBox" fmlaLink="$AC$36" lockText="1"/>
</file>

<file path=xl/ctrlProps/ctrlProp160.xml><?xml version="1.0" encoding="utf-8"?>
<formControlPr xmlns="http://schemas.microsoft.com/office/spreadsheetml/2009/9/main" objectType="CheckBox" fmlaLink="$AD$36" lockText="1"/>
</file>

<file path=xl/ctrlProps/ctrlProp161.xml><?xml version="1.0" encoding="utf-8"?>
<formControlPr xmlns="http://schemas.microsoft.com/office/spreadsheetml/2009/9/main" objectType="CheckBox" fmlaLink="$AE$36" lockText="1"/>
</file>

<file path=xl/ctrlProps/ctrlProp162.xml><?xml version="1.0" encoding="utf-8"?>
<formControlPr xmlns="http://schemas.microsoft.com/office/spreadsheetml/2009/9/main" objectType="CheckBox" fmlaLink="$AG$36" lockText="1"/>
</file>

<file path=xl/ctrlProps/ctrlProp163.xml><?xml version="1.0" encoding="utf-8"?>
<formControlPr xmlns="http://schemas.microsoft.com/office/spreadsheetml/2009/9/main" objectType="CheckBox" fmlaLink="$AH$39" lockText="1"/>
</file>

<file path=xl/ctrlProps/ctrlProp164.xml><?xml version="1.0" encoding="utf-8"?>
<formControlPr xmlns="http://schemas.microsoft.com/office/spreadsheetml/2009/9/main" objectType="CheckBox" fmlaLink="$AA$37" lockText="1"/>
</file>

<file path=xl/ctrlProps/ctrlProp165.xml><?xml version="1.0" encoding="utf-8"?>
<formControlPr xmlns="http://schemas.microsoft.com/office/spreadsheetml/2009/9/main" objectType="CheckBox" fmlaLink="$AB$37" lockText="1"/>
</file>

<file path=xl/ctrlProps/ctrlProp166.xml><?xml version="1.0" encoding="utf-8"?>
<formControlPr xmlns="http://schemas.microsoft.com/office/spreadsheetml/2009/9/main" objectType="CheckBox" fmlaLink="$AC$37" lockText="1"/>
</file>

<file path=xl/ctrlProps/ctrlProp167.xml><?xml version="1.0" encoding="utf-8"?>
<formControlPr xmlns="http://schemas.microsoft.com/office/spreadsheetml/2009/9/main" objectType="CheckBox" fmlaLink="$AD$37" lockText="1"/>
</file>

<file path=xl/ctrlProps/ctrlProp168.xml><?xml version="1.0" encoding="utf-8"?>
<formControlPr xmlns="http://schemas.microsoft.com/office/spreadsheetml/2009/9/main" objectType="CheckBox" fmlaLink="$AE$37" lockText="1"/>
</file>

<file path=xl/ctrlProps/ctrlProp169.xml><?xml version="1.0" encoding="utf-8"?>
<formControlPr xmlns="http://schemas.microsoft.com/office/spreadsheetml/2009/9/main" objectType="CheckBox" fmlaLink="$AF$37" lockText="1"/>
</file>

<file path=xl/ctrlProps/ctrlProp170.xml><?xml version="1.0" encoding="utf-8"?>
<formControlPr xmlns="http://schemas.microsoft.com/office/spreadsheetml/2009/9/main" objectType="CheckBox" fmlaLink="$AG$37" lockText="1"/>
</file>

<file path=xl/ctrlProps/ctrlProp171.xml><?xml version="1.0" encoding="utf-8"?>
<formControlPr xmlns="http://schemas.microsoft.com/office/spreadsheetml/2009/9/main" objectType="CheckBox" fmlaLink="$AA$38" lockText="1"/>
</file>

<file path=xl/ctrlProps/ctrlProp172.xml><?xml version="1.0" encoding="utf-8"?>
<formControlPr xmlns="http://schemas.microsoft.com/office/spreadsheetml/2009/9/main" objectType="CheckBox" fmlaLink="$AB$38" lockText="1"/>
</file>

<file path=xl/ctrlProps/ctrlProp173.xml><?xml version="1.0" encoding="utf-8"?>
<formControlPr xmlns="http://schemas.microsoft.com/office/spreadsheetml/2009/9/main" objectType="CheckBox" fmlaLink="$AC$38" lockText="1"/>
</file>

<file path=xl/ctrlProps/ctrlProp174.xml><?xml version="1.0" encoding="utf-8"?>
<formControlPr xmlns="http://schemas.microsoft.com/office/spreadsheetml/2009/9/main" objectType="CheckBox" fmlaLink="$AD$38" lockText="1"/>
</file>

<file path=xl/ctrlProps/ctrlProp175.xml><?xml version="1.0" encoding="utf-8"?>
<formControlPr xmlns="http://schemas.microsoft.com/office/spreadsheetml/2009/9/main" objectType="CheckBox" fmlaLink="$AE$38" lockText="1"/>
</file>

<file path=xl/ctrlProps/ctrlProp176.xml><?xml version="1.0" encoding="utf-8"?>
<formControlPr xmlns="http://schemas.microsoft.com/office/spreadsheetml/2009/9/main" objectType="CheckBox" fmlaLink="$AF$38" lockText="1"/>
</file>

<file path=xl/ctrlProps/ctrlProp177.xml><?xml version="1.0" encoding="utf-8"?>
<formControlPr xmlns="http://schemas.microsoft.com/office/spreadsheetml/2009/9/main" objectType="CheckBox" fmlaLink="$AG$38" lockText="1"/>
</file>

<file path=xl/ctrlProps/ctrlProp178.xml><?xml version="1.0" encoding="utf-8"?>
<formControlPr xmlns="http://schemas.microsoft.com/office/spreadsheetml/2009/9/main" objectType="CheckBox" fmlaLink="$AA$39" lockText="1"/>
</file>

<file path=xl/ctrlProps/ctrlProp179.xml><?xml version="1.0" encoding="utf-8"?>
<formControlPr xmlns="http://schemas.microsoft.com/office/spreadsheetml/2009/9/main" objectType="CheckBox" fmlaLink="$AB$39" lockText="1"/>
</file>

<file path=xl/ctrlProps/ctrlProp180.xml><?xml version="1.0" encoding="utf-8"?>
<formControlPr xmlns="http://schemas.microsoft.com/office/spreadsheetml/2009/9/main" objectType="CheckBox" fmlaLink="$AC$39" lockText="1"/>
</file>

<file path=xl/ctrlProps/ctrlProp181.xml><?xml version="1.0" encoding="utf-8"?>
<formControlPr xmlns="http://schemas.microsoft.com/office/spreadsheetml/2009/9/main" objectType="CheckBox" fmlaLink="$AD$39" lockText="1"/>
</file>

<file path=xl/ctrlProps/ctrlProp182.xml><?xml version="1.0" encoding="utf-8"?>
<formControlPr xmlns="http://schemas.microsoft.com/office/spreadsheetml/2009/9/main" objectType="CheckBox" fmlaLink="$AE$39" lockText="1"/>
</file>

<file path=xl/ctrlProps/ctrlProp183.xml><?xml version="1.0" encoding="utf-8"?>
<formControlPr xmlns="http://schemas.microsoft.com/office/spreadsheetml/2009/9/main" objectType="CheckBox" fmlaLink="$AF$39" lockText="1"/>
</file>

<file path=xl/ctrlProps/ctrlProp184.xml><?xml version="1.0" encoding="utf-8"?>
<formControlPr xmlns="http://schemas.microsoft.com/office/spreadsheetml/2009/9/main" objectType="CheckBox" fmlaLink="$AG$39" lockText="1"/>
</file>

<file path=xl/ctrlProps/ctrlProp185.xml><?xml version="1.0" encoding="utf-8"?>
<formControlPr xmlns="http://schemas.microsoft.com/office/spreadsheetml/2009/9/main" objectType="CheckBox" fmlaLink="$AH$40" lockText="1"/>
</file>

<file path=xl/ctrlProps/ctrlProp186.xml><?xml version="1.0" encoding="utf-8"?>
<formControlPr xmlns="http://schemas.microsoft.com/office/spreadsheetml/2009/9/main" objectType="CheckBox" fmlaLink="$AA$40" lockText="1"/>
</file>

<file path=xl/ctrlProps/ctrlProp187.xml><?xml version="1.0" encoding="utf-8"?>
<formControlPr xmlns="http://schemas.microsoft.com/office/spreadsheetml/2009/9/main" objectType="CheckBox" fmlaLink="$AB$40" lockText="1"/>
</file>

<file path=xl/ctrlProps/ctrlProp188.xml><?xml version="1.0" encoding="utf-8"?>
<formControlPr xmlns="http://schemas.microsoft.com/office/spreadsheetml/2009/9/main" objectType="CheckBox" fmlaLink="$AC$40" lockText="1"/>
</file>

<file path=xl/ctrlProps/ctrlProp189.xml><?xml version="1.0" encoding="utf-8"?>
<formControlPr xmlns="http://schemas.microsoft.com/office/spreadsheetml/2009/9/main" objectType="CheckBox" fmlaLink="$AD$40" lockText="1"/>
</file>

<file path=xl/ctrlProps/ctrlProp190.xml><?xml version="1.0" encoding="utf-8"?>
<formControlPr xmlns="http://schemas.microsoft.com/office/spreadsheetml/2009/9/main" objectType="CheckBox" fmlaLink="$AE$40" lockText="1"/>
</file>

<file path=xl/ctrlProps/ctrlProp191.xml><?xml version="1.0" encoding="utf-8"?>
<formControlPr xmlns="http://schemas.microsoft.com/office/spreadsheetml/2009/9/main" objectType="CheckBox" fmlaLink="$AF$40" lockText="1"/>
</file>

<file path=xl/ctrlProps/ctrlProp192.xml><?xml version="1.0" encoding="utf-8"?>
<formControlPr xmlns="http://schemas.microsoft.com/office/spreadsheetml/2009/9/main" objectType="CheckBox" fmlaLink="$AG$40" lockText="1"/>
</file>

<file path=xl/ctrlProps/ctrlProp193.xml><?xml version="1.0" encoding="utf-8"?>
<formControlPr xmlns="http://schemas.microsoft.com/office/spreadsheetml/2009/9/main" objectType="CheckBox" fmlaLink="$AA$41" lockText="1"/>
</file>

<file path=xl/ctrlProps/ctrlProp194.xml><?xml version="1.0" encoding="utf-8"?>
<formControlPr xmlns="http://schemas.microsoft.com/office/spreadsheetml/2009/9/main" objectType="CheckBox" fmlaLink="$AB$41" lockText="1"/>
</file>

<file path=xl/ctrlProps/ctrlProp195.xml><?xml version="1.0" encoding="utf-8"?>
<formControlPr xmlns="http://schemas.microsoft.com/office/spreadsheetml/2009/9/main" objectType="CheckBox" fmlaLink="$AC$41" lockText="1"/>
</file>

<file path=xl/ctrlProps/ctrlProp196.xml><?xml version="1.0" encoding="utf-8"?>
<formControlPr xmlns="http://schemas.microsoft.com/office/spreadsheetml/2009/9/main" objectType="CheckBox" fmlaLink="$AD$41" lockText="1"/>
</file>

<file path=xl/ctrlProps/ctrlProp197.xml><?xml version="1.0" encoding="utf-8"?>
<formControlPr xmlns="http://schemas.microsoft.com/office/spreadsheetml/2009/9/main" objectType="CheckBox" fmlaLink="$AE$41" lockText="1"/>
</file>

<file path=xl/ctrlProps/ctrlProp198.xml><?xml version="1.0" encoding="utf-8"?>
<formControlPr xmlns="http://schemas.microsoft.com/office/spreadsheetml/2009/9/main" objectType="CheckBox" fmlaLink="$AF$41" lockText="1"/>
</file>

<file path=xl/ctrlProps/ctrlProp199.xml><?xml version="1.0" encoding="utf-8"?>
<formControlPr xmlns="http://schemas.microsoft.com/office/spreadsheetml/2009/9/main" objectType="CheckBox" fmlaLink="$AG$41" lockText="1"/>
</file>

<file path=xl/ctrlProps/ctrlProp200.xml><?xml version="1.0" encoding="utf-8"?>
<formControlPr xmlns="http://schemas.microsoft.com/office/spreadsheetml/2009/9/main" objectType="CheckBox" fmlaLink="$AH$41" lockText="1"/>
</file>

<file path=xl/ctrlProps/ctrlProp201.xml><?xml version="1.0" encoding="utf-8"?>
<formControlPr xmlns="http://schemas.microsoft.com/office/spreadsheetml/2009/9/main" objectType="CheckBox" fmlaLink="$AA$42" lockText="1"/>
</file>

<file path=xl/ctrlProps/ctrlProp202.xml><?xml version="1.0" encoding="utf-8"?>
<formControlPr xmlns="http://schemas.microsoft.com/office/spreadsheetml/2009/9/main" objectType="CheckBox" fmlaLink="$AB$42" lockText="1"/>
</file>

<file path=xl/ctrlProps/ctrlProp203.xml><?xml version="1.0" encoding="utf-8"?>
<formControlPr xmlns="http://schemas.microsoft.com/office/spreadsheetml/2009/9/main" objectType="CheckBox" fmlaLink="$AC$42" lockText="1"/>
</file>

<file path=xl/ctrlProps/ctrlProp204.xml><?xml version="1.0" encoding="utf-8"?>
<formControlPr xmlns="http://schemas.microsoft.com/office/spreadsheetml/2009/9/main" objectType="CheckBox" fmlaLink="$AD$42" lockText="1"/>
</file>

<file path=xl/ctrlProps/ctrlProp205.xml><?xml version="1.0" encoding="utf-8"?>
<formControlPr xmlns="http://schemas.microsoft.com/office/spreadsheetml/2009/9/main" objectType="CheckBox" fmlaLink="$AE$42" lockText="1"/>
</file>

<file path=xl/ctrlProps/ctrlProp206.xml><?xml version="1.0" encoding="utf-8"?>
<formControlPr xmlns="http://schemas.microsoft.com/office/spreadsheetml/2009/9/main" objectType="CheckBox" fmlaLink="$AF$42" lockText="1"/>
</file>

<file path=xl/ctrlProps/ctrlProp207.xml><?xml version="1.0" encoding="utf-8"?>
<formControlPr xmlns="http://schemas.microsoft.com/office/spreadsheetml/2009/9/main" objectType="CheckBox" fmlaLink="$AG$42" lockText="1"/>
</file>

<file path=xl/ctrlProps/ctrlProp208.xml><?xml version="1.0" encoding="utf-8"?>
<formControlPr xmlns="http://schemas.microsoft.com/office/spreadsheetml/2009/9/main" objectType="CheckBox" fmlaLink="$AH$42" lockText="1"/>
</file>

<file path=xl/ctrlProps/ctrlProp209.xml><?xml version="1.0" encoding="utf-8"?>
<formControlPr xmlns="http://schemas.microsoft.com/office/spreadsheetml/2009/9/main" objectType="CheckBox" fmlaLink="$AA$43" lockText="1"/>
</file>

<file path=xl/ctrlProps/ctrlProp210.xml><?xml version="1.0" encoding="utf-8"?>
<formControlPr xmlns="http://schemas.microsoft.com/office/spreadsheetml/2009/9/main" objectType="CheckBox" fmlaLink="$AB$43" lockText="1"/>
</file>

<file path=xl/ctrlProps/ctrlProp211.xml><?xml version="1.0" encoding="utf-8"?>
<formControlPr xmlns="http://schemas.microsoft.com/office/spreadsheetml/2009/9/main" objectType="CheckBox" fmlaLink="$AC$43" lockText="1"/>
</file>

<file path=xl/ctrlProps/ctrlProp212.xml><?xml version="1.0" encoding="utf-8"?>
<formControlPr xmlns="http://schemas.microsoft.com/office/spreadsheetml/2009/9/main" objectType="CheckBox" fmlaLink="$AD$43" lockText="1"/>
</file>

<file path=xl/ctrlProps/ctrlProp213.xml><?xml version="1.0" encoding="utf-8"?>
<formControlPr xmlns="http://schemas.microsoft.com/office/spreadsheetml/2009/9/main" objectType="CheckBox" fmlaLink="$AE$43" lockText="1"/>
</file>

<file path=xl/ctrlProps/ctrlProp214.xml><?xml version="1.0" encoding="utf-8"?>
<formControlPr xmlns="http://schemas.microsoft.com/office/spreadsheetml/2009/9/main" objectType="CheckBox" fmlaLink="$AF$43" lockText="1"/>
</file>

<file path=xl/ctrlProps/ctrlProp215.xml><?xml version="1.0" encoding="utf-8"?>
<formControlPr xmlns="http://schemas.microsoft.com/office/spreadsheetml/2009/9/main" objectType="CheckBox" fmlaLink="$AG$43" lockText="1"/>
</file>

<file path=xl/ctrlProps/ctrlProp216.xml><?xml version="1.0" encoding="utf-8"?>
<formControlPr xmlns="http://schemas.microsoft.com/office/spreadsheetml/2009/9/main" objectType="CheckBox" fmlaLink="$AH$43" lockText="1"/>
</file>

<file path=xl/ctrlProps/ctrlProp217.xml><?xml version="1.0" encoding="utf-8"?>
<formControlPr xmlns="http://schemas.microsoft.com/office/spreadsheetml/2009/9/main" objectType="CheckBox" fmlaLink="$AA$44" lockText="1"/>
</file>

<file path=xl/ctrlProps/ctrlProp218.xml><?xml version="1.0" encoding="utf-8"?>
<formControlPr xmlns="http://schemas.microsoft.com/office/spreadsheetml/2009/9/main" objectType="CheckBox" fmlaLink="$AB$44" lockText="1"/>
</file>

<file path=xl/ctrlProps/ctrlProp219.xml><?xml version="1.0" encoding="utf-8"?>
<formControlPr xmlns="http://schemas.microsoft.com/office/spreadsheetml/2009/9/main" objectType="CheckBox" fmlaLink="$AC$44" lockText="1"/>
</file>

<file path=xl/ctrlProps/ctrlProp220.xml><?xml version="1.0" encoding="utf-8"?>
<formControlPr xmlns="http://schemas.microsoft.com/office/spreadsheetml/2009/9/main" objectType="CheckBox" fmlaLink="$AD$44" lockText="1"/>
</file>

<file path=xl/ctrlProps/ctrlProp221.xml><?xml version="1.0" encoding="utf-8"?>
<formControlPr xmlns="http://schemas.microsoft.com/office/spreadsheetml/2009/9/main" objectType="CheckBox" fmlaLink="$AE$44" lockText="1"/>
</file>

<file path=xl/ctrlProps/ctrlProp222.xml><?xml version="1.0" encoding="utf-8"?>
<formControlPr xmlns="http://schemas.microsoft.com/office/spreadsheetml/2009/9/main" objectType="CheckBox" fmlaLink="$AF$44" lockText="1"/>
</file>

<file path=xl/ctrlProps/ctrlProp223.xml><?xml version="1.0" encoding="utf-8"?>
<formControlPr xmlns="http://schemas.microsoft.com/office/spreadsheetml/2009/9/main" objectType="CheckBox" fmlaLink="$AG$44" lockText="1"/>
</file>

<file path=xl/ctrlProps/ctrlProp224.xml><?xml version="1.0" encoding="utf-8"?>
<formControlPr xmlns="http://schemas.microsoft.com/office/spreadsheetml/2009/9/main" objectType="CheckBox" fmlaLink="$AH$44" lockText="1"/>
</file>

<file path=xl/ctrlProps/ctrlProp225.xml><?xml version="1.0" encoding="utf-8"?>
<formControlPr xmlns="http://schemas.microsoft.com/office/spreadsheetml/2009/9/main" objectType="CheckBox" fmlaLink="$AA$45" lockText="1"/>
</file>

<file path=xl/ctrlProps/ctrlProp226.xml><?xml version="1.0" encoding="utf-8"?>
<formControlPr xmlns="http://schemas.microsoft.com/office/spreadsheetml/2009/9/main" objectType="CheckBox" fmlaLink="$AB$45" lockText="1"/>
</file>

<file path=xl/ctrlProps/ctrlProp227.xml><?xml version="1.0" encoding="utf-8"?>
<formControlPr xmlns="http://schemas.microsoft.com/office/spreadsheetml/2009/9/main" objectType="CheckBox" fmlaLink="$AC$45" lockText="1"/>
</file>

<file path=xl/ctrlProps/ctrlProp228.xml><?xml version="1.0" encoding="utf-8"?>
<formControlPr xmlns="http://schemas.microsoft.com/office/spreadsheetml/2009/9/main" objectType="CheckBox" fmlaLink="$AD$45" lockText="1"/>
</file>

<file path=xl/ctrlProps/ctrlProp229.xml><?xml version="1.0" encoding="utf-8"?>
<formControlPr xmlns="http://schemas.microsoft.com/office/spreadsheetml/2009/9/main" objectType="CheckBox" fmlaLink="$AE$45" lockText="1"/>
</file>

<file path=xl/ctrlProps/ctrlProp230.xml><?xml version="1.0" encoding="utf-8"?>
<formControlPr xmlns="http://schemas.microsoft.com/office/spreadsheetml/2009/9/main" objectType="CheckBox" fmlaLink="$AF$45" lockText="1"/>
</file>

<file path=xl/ctrlProps/ctrlProp231.xml><?xml version="1.0" encoding="utf-8"?>
<formControlPr xmlns="http://schemas.microsoft.com/office/spreadsheetml/2009/9/main" objectType="CheckBox" fmlaLink="$AG$45" lockText="1"/>
</file>

<file path=xl/ctrlProps/ctrlProp232.xml><?xml version="1.0" encoding="utf-8"?>
<formControlPr xmlns="http://schemas.microsoft.com/office/spreadsheetml/2009/9/main" objectType="CheckBox" fmlaLink="$AH$45" lockText="1"/>
</file>

<file path=xl/ctrlProps/ctrlProp233.xml><?xml version="1.0" encoding="utf-8"?>
<formControlPr xmlns="http://schemas.microsoft.com/office/spreadsheetml/2009/9/main" objectType="CheckBox" fmlaLink="$AA$46" lockText="1"/>
</file>

<file path=xl/ctrlProps/ctrlProp234.xml><?xml version="1.0" encoding="utf-8"?>
<formControlPr xmlns="http://schemas.microsoft.com/office/spreadsheetml/2009/9/main" objectType="CheckBox" fmlaLink="$AB$46" lockText="1"/>
</file>

<file path=xl/ctrlProps/ctrlProp235.xml><?xml version="1.0" encoding="utf-8"?>
<formControlPr xmlns="http://schemas.microsoft.com/office/spreadsheetml/2009/9/main" objectType="CheckBox" fmlaLink="$AC$46" lockText="1"/>
</file>

<file path=xl/ctrlProps/ctrlProp236.xml><?xml version="1.0" encoding="utf-8"?>
<formControlPr xmlns="http://schemas.microsoft.com/office/spreadsheetml/2009/9/main" objectType="CheckBox" fmlaLink="$AD$46" lockText="1"/>
</file>

<file path=xl/ctrlProps/ctrlProp237.xml><?xml version="1.0" encoding="utf-8"?>
<formControlPr xmlns="http://schemas.microsoft.com/office/spreadsheetml/2009/9/main" objectType="CheckBox" fmlaLink="$AE$46" lockText="1"/>
</file>

<file path=xl/ctrlProps/ctrlProp238.xml><?xml version="1.0" encoding="utf-8"?>
<formControlPr xmlns="http://schemas.microsoft.com/office/spreadsheetml/2009/9/main" objectType="CheckBox" fmlaLink="$AF$46" lockText="1"/>
</file>

<file path=xl/ctrlProps/ctrlProp239.xml><?xml version="1.0" encoding="utf-8"?>
<formControlPr xmlns="http://schemas.microsoft.com/office/spreadsheetml/2009/9/main" objectType="CheckBox" fmlaLink="$AG$46" lockText="1"/>
</file>

<file path=xl/ctrlProps/ctrlProp240.xml><?xml version="1.0" encoding="utf-8"?>
<formControlPr xmlns="http://schemas.microsoft.com/office/spreadsheetml/2009/9/main" objectType="CheckBox" fmlaLink="$AH$46" lockText="1"/>
</file>

<file path=xl/ctrlProps/ctrlProp241.xml><?xml version="1.0" encoding="utf-8"?>
<formControlPr xmlns="http://schemas.microsoft.com/office/spreadsheetml/2009/9/main" objectType="CheckBox" fmlaLink="$AA$47" lockText="1"/>
</file>

<file path=xl/ctrlProps/ctrlProp242.xml><?xml version="1.0" encoding="utf-8"?>
<formControlPr xmlns="http://schemas.microsoft.com/office/spreadsheetml/2009/9/main" objectType="CheckBox" fmlaLink="$AB$47" lockText="1"/>
</file>

<file path=xl/ctrlProps/ctrlProp243.xml><?xml version="1.0" encoding="utf-8"?>
<formControlPr xmlns="http://schemas.microsoft.com/office/spreadsheetml/2009/9/main" objectType="CheckBox" fmlaLink="$AC$47" lockText="1"/>
</file>

<file path=xl/ctrlProps/ctrlProp244.xml><?xml version="1.0" encoding="utf-8"?>
<formControlPr xmlns="http://schemas.microsoft.com/office/spreadsheetml/2009/9/main" objectType="CheckBox" fmlaLink="$AD$47" lockText="1"/>
</file>

<file path=xl/ctrlProps/ctrlProp245.xml><?xml version="1.0" encoding="utf-8"?>
<formControlPr xmlns="http://schemas.microsoft.com/office/spreadsheetml/2009/9/main" objectType="CheckBox" fmlaLink="$AE$47" lockText="1"/>
</file>

<file path=xl/ctrlProps/ctrlProp246.xml><?xml version="1.0" encoding="utf-8"?>
<formControlPr xmlns="http://schemas.microsoft.com/office/spreadsheetml/2009/9/main" objectType="CheckBox" fmlaLink="$AF$47" lockText="1"/>
</file>

<file path=xl/ctrlProps/ctrlProp247.xml><?xml version="1.0" encoding="utf-8"?>
<formControlPr xmlns="http://schemas.microsoft.com/office/spreadsheetml/2009/9/main" objectType="CheckBox" fmlaLink="$AG$47" lockText="1"/>
</file>

<file path=xl/ctrlProps/ctrlProp248.xml><?xml version="1.0" encoding="utf-8"?>
<formControlPr xmlns="http://schemas.microsoft.com/office/spreadsheetml/2009/9/main" objectType="CheckBox" fmlaLink="$AH$47" lockText="1"/>
</file>

<file path=xl/ctrlProps/ctrlProp249.xml><?xml version="1.0" encoding="utf-8"?>
<formControlPr xmlns="http://schemas.microsoft.com/office/spreadsheetml/2009/9/main" objectType="CheckBox" fmlaLink="$AA$48" lockText="1"/>
</file>

<file path=xl/ctrlProps/ctrlProp250.xml><?xml version="1.0" encoding="utf-8"?>
<formControlPr xmlns="http://schemas.microsoft.com/office/spreadsheetml/2009/9/main" objectType="CheckBox" fmlaLink="$AB$48" lockText="1"/>
</file>

<file path=xl/ctrlProps/ctrlProp251.xml><?xml version="1.0" encoding="utf-8"?>
<formControlPr xmlns="http://schemas.microsoft.com/office/spreadsheetml/2009/9/main" objectType="CheckBox" fmlaLink="$AC$48" lockText="1"/>
</file>

<file path=xl/ctrlProps/ctrlProp252.xml><?xml version="1.0" encoding="utf-8"?>
<formControlPr xmlns="http://schemas.microsoft.com/office/spreadsheetml/2009/9/main" objectType="CheckBox" fmlaLink="$AD$48" lockText="1"/>
</file>

<file path=xl/ctrlProps/ctrlProp253.xml><?xml version="1.0" encoding="utf-8"?>
<formControlPr xmlns="http://schemas.microsoft.com/office/spreadsheetml/2009/9/main" objectType="CheckBox" fmlaLink="$AE$48" lockText="1"/>
</file>

<file path=xl/ctrlProps/ctrlProp254.xml><?xml version="1.0" encoding="utf-8"?>
<formControlPr xmlns="http://schemas.microsoft.com/office/spreadsheetml/2009/9/main" objectType="CheckBox" fmlaLink="$AF$48" lockText="1"/>
</file>

<file path=xl/ctrlProps/ctrlProp255.xml><?xml version="1.0" encoding="utf-8"?>
<formControlPr xmlns="http://schemas.microsoft.com/office/spreadsheetml/2009/9/main" objectType="CheckBox" fmlaLink="$AG$48" lockText="1"/>
</file>

<file path=xl/ctrlProps/ctrlProp256.xml><?xml version="1.0" encoding="utf-8"?>
<formControlPr xmlns="http://schemas.microsoft.com/office/spreadsheetml/2009/9/main" objectType="CheckBox" fmlaLink="$AH$48" lockText="1"/>
</file>

<file path=xl/ctrlProps/ctrlProp257.xml><?xml version="1.0" encoding="utf-8"?>
<formControlPr xmlns="http://schemas.microsoft.com/office/spreadsheetml/2009/9/main" objectType="CheckBox" fmlaLink="$AA$49" lockText="1"/>
</file>

<file path=xl/ctrlProps/ctrlProp258.xml><?xml version="1.0" encoding="utf-8"?>
<formControlPr xmlns="http://schemas.microsoft.com/office/spreadsheetml/2009/9/main" objectType="CheckBox" fmlaLink="$AB$49" lockText="1"/>
</file>

<file path=xl/ctrlProps/ctrlProp259.xml><?xml version="1.0" encoding="utf-8"?>
<formControlPr xmlns="http://schemas.microsoft.com/office/spreadsheetml/2009/9/main" objectType="CheckBox" fmlaLink="$AC$49" lockText="1"/>
</file>

<file path=xl/ctrlProps/ctrlProp260.xml><?xml version="1.0" encoding="utf-8"?>
<formControlPr xmlns="http://schemas.microsoft.com/office/spreadsheetml/2009/9/main" objectType="CheckBox" fmlaLink="$AD$49" lockText="1"/>
</file>

<file path=xl/ctrlProps/ctrlProp261.xml><?xml version="1.0" encoding="utf-8"?>
<formControlPr xmlns="http://schemas.microsoft.com/office/spreadsheetml/2009/9/main" objectType="CheckBox" fmlaLink="$AE$49" lockText="1"/>
</file>

<file path=xl/ctrlProps/ctrlProp262.xml><?xml version="1.0" encoding="utf-8"?>
<formControlPr xmlns="http://schemas.microsoft.com/office/spreadsheetml/2009/9/main" objectType="CheckBox" fmlaLink="$AF$49" lockText="1"/>
</file>

<file path=xl/ctrlProps/ctrlProp263.xml><?xml version="1.0" encoding="utf-8"?>
<formControlPr xmlns="http://schemas.microsoft.com/office/spreadsheetml/2009/9/main" objectType="CheckBox" fmlaLink="$AG$49" lockText="1"/>
</file>

<file path=xl/ctrlProps/ctrlProp264.xml><?xml version="1.0" encoding="utf-8"?>
<formControlPr xmlns="http://schemas.microsoft.com/office/spreadsheetml/2009/9/main" objectType="CheckBox" fmlaLink="$AH$49" lockText="1"/>
</file>

<file path=xl/ctrlProps/ctrlProp265.xml><?xml version="1.0" encoding="utf-8"?>
<formControlPr xmlns="http://schemas.microsoft.com/office/spreadsheetml/2009/9/main" objectType="CheckBox" fmlaLink="$AE$50" lockText="1"/>
</file>

<file path=xl/ctrlProps/ctrlProp266.xml><?xml version="1.0" encoding="utf-8"?>
<formControlPr xmlns="http://schemas.microsoft.com/office/spreadsheetml/2009/9/main" objectType="CheckBox" fmlaLink="$AA$50" lockText="1"/>
</file>

<file path=xl/ctrlProps/ctrlProp267.xml><?xml version="1.0" encoding="utf-8"?>
<formControlPr xmlns="http://schemas.microsoft.com/office/spreadsheetml/2009/9/main" objectType="CheckBox" fmlaLink="$AB$50" lockText="1"/>
</file>

<file path=xl/ctrlProps/ctrlProp268.xml><?xml version="1.0" encoding="utf-8"?>
<formControlPr xmlns="http://schemas.microsoft.com/office/spreadsheetml/2009/9/main" objectType="CheckBox" fmlaLink="$AC$50" lockText="1"/>
</file>

<file path=xl/ctrlProps/ctrlProp269.xml><?xml version="1.0" encoding="utf-8"?>
<formControlPr xmlns="http://schemas.microsoft.com/office/spreadsheetml/2009/9/main" objectType="CheckBox" fmlaLink="$AD$50" lockText="1"/>
</file>

<file path=xl/ctrlProps/ctrlProp270.xml><?xml version="1.0" encoding="utf-8"?>
<formControlPr xmlns="http://schemas.microsoft.com/office/spreadsheetml/2009/9/main" objectType="CheckBox" fmlaLink="$AF$50" lockText="1"/>
</file>

<file path=xl/ctrlProps/ctrlProp271.xml><?xml version="1.0" encoding="utf-8"?>
<formControlPr xmlns="http://schemas.microsoft.com/office/spreadsheetml/2009/9/main" objectType="CheckBox" fmlaLink="$AG$50" lockText="1"/>
</file>

<file path=xl/ctrlProps/ctrlProp272.xml><?xml version="1.0" encoding="utf-8"?>
<formControlPr xmlns="http://schemas.microsoft.com/office/spreadsheetml/2009/9/main" objectType="CheckBox" fmlaLink="$AH$50" lockText="1"/>
</file>

<file path=xl/ctrlProps/ctrlProp273.xml><?xml version="1.0" encoding="utf-8"?>
<formControlPr xmlns="http://schemas.microsoft.com/office/spreadsheetml/2009/9/main" objectType="CheckBox" fmlaLink="$AA$51" lockText="1"/>
</file>

<file path=xl/ctrlProps/ctrlProp274.xml><?xml version="1.0" encoding="utf-8"?>
<formControlPr xmlns="http://schemas.microsoft.com/office/spreadsheetml/2009/9/main" objectType="CheckBox" fmlaLink="$AB$51" lockText="1"/>
</file>

<file path=xl/ctrlProps/ctrlProp275.xml><?xml version="1.0" encoding="utf-8"?>
<formControlPr xmlns="http://schemas.microsoft.com/office/spreadsheetml/2009/9/main" objectType="CheckBox" fmlaLink="$AC$51" lockText="1"/>
</file>

<file path=xl/ctrlProps/ctrlProp276.xml><?xml version="1.0" encoding="utf-8"?>
<formControlPr xmlns="http://schemas.microsoft.com/office/spreadsheetml/2009/9/main" objectType="CheckBox" fmlaLink="$AD$51" lockText="1"/>
</file>

<file path=xl/ctrlProps/ctrlProp277.xml><?xml version="1.0" encoding="utf-8"?>
<formControlPr xmlns="http://schemas.microsoft.com/office/spreadsheetml/2009/9/main" objectType="CheckBox" fmlaLink="$AE$51" lockText="1"/>
</file>

<file path=xl/ctrlProps/ctrlProp278.xml><?xml version="1.0" encoding="utf-8"?>
<formControlPr xmlns="http://schemas.microsoft.com/office/spreadsheetml/2009/9/main" objectType="CheckBox" fmlaLink="$AF$51" lockText="1"/>
</file>

<file path=xl/ctrlProps/ctrlProp279.xml><?xml version="1.0" encoding="utf-8"?>
<formControlPr xmlns="http://schemas.microsoft.com/office/spreadsheetml/2009/9/main" objectType="CheckBox" fmlaLink="$AG$51" lockText="1"/>
</file>

<file path=xl/ctrlProps/ctrlProp280.xml><?xml version="1.0" encoding="utf-8"?>
<formControlPr xmlns="http://schemas.microsoft.com/office/spreadsheetml/2009/9/main" objectType="CheckBox" fmlaLink="$AH$51" lockText="1"/>
</file>

<file path=xl/ctrlProps/ctrlProp281.xml><?xml version="1.0" encoding="utf-8"?>
<formControlPr xmlns="http://schemas.microsoft.com/office/spreadsheetml/2009/9/main" objectType="CheckBox" fmlaLink="$AA$52" lockText="1"/>
</file>

<file path=xl/ctrlProps/ctrlProp282.xml><?xml version="1.0" encoding="utf-8"?>
<formControlPr xmlns="http://schemas.microsoft.com/office/spreadsheetml/2009/9/main" objectType="CheckBox" fmlaLink="$AB$52" lockText="1"/>
</file>

<file path=xl/ctrlProps/ctrlProp283.xml><?xml version="1.0" encoding="utf-8"?>
<formControlPr xmlns="http://schemas.microsoft.com/office/spreadsheetml/2009/9/main" objectType="CheckBox" fmlaLink="$AC$52" lockText="1"/>
</file>

<file path=xl/ctrlProps/ctrlProp284.xml><?xml version="1.0" encoding="utf-8"?>
<formControlPr xmlns="http://schemas.microsoft.com/office/spreadsheetml/2009/9/main" objectType="CheckBox" fmlaLink="$AD$52" lockText="1"/>
</file>

<file path=xl/ctrlProps/ctrlProp285.xml><?xml version="1.0" encoding="utf-8"?>
<formControlPr xmlns="http://schemas.microsoft.com/office/spreadsheetml/2009/9/main" objectType="CheckBox" fmlaLink="$AE$52" lockText="1"/>
</file>

<file path=xl/ctrlProps/ctrlProp286.xml><?xml version="1.0" encoding="utf-8"?>
<formControlPr xmlns="http://schemas.microsoft.com/office/spreadsheetml/2009/9/main" objectType="CheckBox" fmlaLink="$AF$52" lockText="1"/>
</file>

<file path=xl/ctrlProps/ctrlProp287.xml><?xml version="1.0" encoding="utf-8"?>
<formControlPr xmlns="http://schemas.microsoft.com/office/spreadsheetml/2009/9/main" objectType="CheckBox" fmlaLink="$AG$52" lockText="1"/>
</file>

<file path=xl/ctrlProps/ctrlProp288.xml><?xml version="1.0" encoding="utf-8"?>
<formControlPr xmlns="http://schemas.microsoft.com/office/spreadsheetml/2009/9/main" objectType="CheckBox" fmlaLink="$AH$52" lockText="1"/>
</file>

<file path=xl/ctrlProps/ctrlProp289.xml><?xml version="1.0" encoding="utf-8"?>
<formControlPr xmlns="http://schemas.microsoft.com/office/spreadsheetml/2009/9/main" objectType="CheckBox" fmlaLink="$AA$53" lockText="1"/>
</file>

<file path=xl/ctrlProps/ctrlProp290.xml><?xml version="1.0" encoding="utf-8"?>
<formControlPr xmlns="http://schemas.microsoft.com/office/spreadsheetml/2009/9/main" objectType="CheckBox" fmlaLink="$AB$53" lockText="1"/>
</file>

<file path=xl/ctrlProps/ctrlProp291.xml><?xml version="1.0" encoding="utf-8"?>
<formControlPr xmlns="http://schemas.microsoft.com/office/spreadsheetml/2009/9/main" objectType="CheckBox" fmlaLink="$AC$53" lockText="1"/>
</file>

<file path=xl/ctrlProps/ctrlProp292.xml><?xml version="1.0" encoding="utf-8"?>
<formControlPr xmlns="http://schemas.microsoft.com/office/spreadsheetml/2009/9/main" objectType="CheckBox" fmlaLink="$AD$53" lockText="1"/>
</file>

<file path=xl/ctrlProps/ctrlProp293.xml><?xml version="1.0" encoding="utf-8"?>
<formControlPr xmlns="http://schemas.microsoft.com/office/spreadsheetml/2009/9/main" objectType="CheckBox" fmlaLink="$AE$53" lockText="1"/>
</file>

<file path=xl/ctrlProps/ctrlProp294.xml><?xml version="1.0" encoding="utf-8"?>
<formControlPr xmlns="http://schemas.microsoft.com/office/spreadsheetml/2009/9/main" objectType="CheckBox" fmlaLink="$AF$53" lockText="1"/>
</file>

<file path=xl/ctrlProps/ctrlProp295.xml><?xml version="1.0" encoding="utf-8"?>
<formControlPr xmlns="http://schemas.microsoft.com/office/spreadsheetml/2009/9/main" objectType="CheckBox" fmlaLink="$AG$53" lockText="1"/>
</file>

<file path=xl/ctrlProps/ctrlProp296.xml><?xml version="1.0" encoding="utf-8"?>
<formControlPr xmlns="http://schemas.microsoft.com/office/spreadsheetml/2009/9/main" objectType="CheckBox" fmlaLink="$AH$53" lockText="1"/>
</file>

<file path=xl/ctrlProps/ctrlProp297.xml><?xml version="1.0" encoding="utf-8"?>
<formControlPr xmlns="http://schemas.microsoft.com/office/spreadsheetml/2009/9/main" objectType="CheckBox" fmlaLink="$AA$54" lockText="1"/>
</file>

<file path=xl/ctrlProps/ctrlProp298.xml><?xml version="1.0" encoding="utf-8"?>
<formControlPr xmlns="http://schemas.microsoft.com/office/spreadsheetml/2009/9/main" objectType="CheckBox" fmlaLink="$AB$54" lockText="1"/>
</file>

<file path=xl/ctrlProps/ctrlProp299.xml><?xml version="1.0" encoding="utf-8"?>
<formControlPr xmlns="http://schemas.microsoft.com/office/spreadsheetml/2009/9/main" objectType="CheckBox" fmlaLink="$AC$54" lockText="1"/>
</file>

<file path=xl/ctrlProps/ctrlProp300.xml><?xml version="1.0" encoding="utf-8"?>
<formControlPr xmlns="http://schemas.microsoft.com/office/spreadsheetml/2009/9/main" objectType="CheckBox" fmlaLink="$AD$54" lockText="1"/>
</file>

<file path=xl/ctrlProps/ctrlProp301.xml><?xml version="1.0" encoding="utf-8"?>
<formControlPr xmlns="http://schemas.microsoft.com/office/spreadsheetml/2009/9/main" objectType="CheckBox" fmlaLink="$AE$54" lockText="1"/>
</file>

<file path=xl/ctrlProps/ctrlProp302.xml><?xml version="1.0" encoding="utf-8"?>
<formControlPr xmlns="http://schemas.microsoft.com/office/spreadsheetml/2009/9/main" objectType="CheckBox" fmlaLink="$AF$54" lockText="1"/>
</file>

<file path=xl/ctrlProps/ctrlProp303.xml><?xml version="1.0" encoding="utf-8"?>
<formControlPr xmlns="http://schemas.microsoft.com/office/spreadsheetml/2009/9/main" objectType="CheckBox" fmlaLink="$AG$54" lockText="1"/>
</file>

<file path=xl/ctrlProps/ctrlProp304.xml><?xml version="1.0" encoding="utf-8"?>
<formControlPr xmlns="http://schemas.microsoft.com/office/spreadsheetml/2009/9/main" objectType="CheckBox" fmlaLink="$AH$54" lockText="1"/>
</file>

<file path=xl/ctrlProps/ctrlProp305.xml><?xml version="1.0" encoding="utf-8"?>
<formControlPr xmlns="http://schemas.microsoft.com/office/spreadsheetml/2009/9/main" objectType="CheckBox" fmlaLink="$AA$55" lockText="1"/>
</file>

<file path=xl/ctrlProps/ctrlProp306.xml><?xml version="1.0" encoding="utf-8"?>
<formControlPr xmlns="http://schemas.microsoft.com/office/spreadsheetml/2009/9/main" objectType="CheckBox" fmlaLink="$AB$55" lockText="1"/>
</file>

<file path=xl/ctrlProps/ctrlProp307.xml><?xml version="1.0" encoding="utf-8"?>
<formControlPr xmlns="http://schemas.microsoft.com/office/spreadsheetml/2009/9/main" objectType="CheckBox" fmlaLink="$AC$55" lockText="1"/>
</file>

<file path=xl/ctrlProps/ctrlProp308.xml><?xml version="1.0" encoding="utf-8"?>
<formControlPr xmlns="http://schemas.microsoft.com/office/spreadsheetml/2009/9/main" objectType="CheckBox" fmlaLink="$AD$55" lockText="1"/>
</file>

<file path=xl/ctrlProps/ctrlProp309.xml><?xml version="1.0" encoding="utf-8"?>
<formControlPr xmlns="http://schemas.microsoft.com/office/spreadsheetml/2009/9/main" objectType="CheckBox" fmlaLink="$AE$55" lockText="1"/>
</file>

<file path=xl/ctrlProps/ctrlProp310.xml><?xml version="1.0" encoding="utf-8"?>
<formControlPr xmlns="http://schemas.microsoft.com/office/spreadsheetml/2009/9/main" objectType="CheckBox" fmlaLink="$AF$55" lockText="1"/>
</file>

<file path=xl/ctrlProps/ctrlProp311.xml><?xml version="1.0" encoding="utf-8"?>
<formControlPr xmlns="http://schemas.microsoft.com/office/spreadsheetml/2009/9/main" objectType="CheckBox" fmlaLink="$AG$55" lockText="1"/>
</file>

<file path=xl/ctrlProps/ctrlProp312.xml><?xml version="1.0" encoding="utf-8"?>
<formControlPr xmlns="http://schemas.microsoft.com/office/spreadsheetml/2009/9/main" objectType="CheckBox" fmlaLink="$AH$55" lockText="1"/>
</file>

<file path=xl/ctrlProps/ctrlProp313.xml><?xml version="1.0" encoding="utf-8"?>
<formControlPr xmlns="http://schemas.microsoft.com/office/spreadsheetml/2009/9/main" objectType="CheckBox" fmlaLink="$AA$56" lockText="1"/>
</file>

<file path=xl/ctrlProps/ctrlProp314.xml><?xml version="1.0" encoding="utf-8"?>
<formControlPr xmlns="http://schemas.microsoft.com/office/spreadsheetml/2009/9/main" objectType="CheckBox" fmlaLink="$AB$56" lockText="1"/>
</file>

<file path=xl/ctrlProps/ctrlProp315.xml><?xml version="1.0" encoding="utf-8"?>
<formControlPr xmlns="http://schemas.microsoft.com/office/spreadsheetml/2009/9/main" objectType="CheckBox" fmlaLink="$AC$56" lockText="1"/>
</file>

<file path=xl/ctrlProps/ctrlProp316.xml><?xml version="1.0" encoding="utf-8"?>
<formControlPr xmlns="http://schemas.microsoft.com/office/spreadsheetml/2009/9/main" objectType="CheckBox" fmlaLink="$AD$56" lockText="1"/>
</file>

<file path=xl/ctrlProps/ctrlProp317.xml><?xml version="1.0" encoding="utf-8"?>
<formControlPr xmlns="http://schemas.microsoft.com/office/spreadsheetml/2009/9/main" objectType="CheckBox" fmlaLink="$AE$56" lockText="1"/>
</file>

<file path=xl/ctrlProps/ctrlProp318.xml><?xml version="1.0" encoding="utf-8"?>
<formControlPr xmlns="http://schemas.microsoft.com/office/spreadsheetml/2009/9/main" objectType="CheckBox" fmlaLink="$AF$56" lockText="1"/>
</file>

<file path=xl/ctrlProps/ctrlProp319.xml><?xml version="1.0" encoding="utf-8"?>
<formControlPr xmlns="http://schemas.microsoft.com/office/spreadsheetml/2009/9/main" objectType="CheckBox" fmlaLink="$AG$56" lockText="1"/>
</file>

<file path=xl/ctrlProps/ctrlProp320.xml><?xml version="1.0" encoding="utf-8"?>
<formControlPr xmlns="http://schemas.microsoft.com/office/spreadsheetml/2009/9/main" objectType="CheckBox" fmlaLink="$AH$56" lockText="1"/>
</file>

<file path=xl/ctrlProps/ctrlProp321.xml><?xml version="1.0" encoding="utf-8"?>
<formControlPr xmlns="http://schemas.microsoft.com/office/spreadsheetml/2009/9/main" objectType="CheckBox" fmlaLink="$AA$57" lockText="1"/>
</file>

<file path=xl/ctrlProps/ctrlProp322.xml><?xml version="1.0" encoding="utf-8"?>
<formControlPr xmlns="http://schemas.microsoft.com/office/spreadsheetml/2009/9/main" objectType="CheckBox" fmlaLink="$AB$57" lockText="1"/>
</file>

<file path=xl/ctrlProps/ctrlProp323.xml><?xml version="1.0" encoding="utf-8"?>
<formControlPr xmlns="http://schemas.microsoft.com/office/spreadsheetml/2009/9/main" objectType="CheckBox" fmlaLink="$AC$57" lockText="1"/>
</file>

<file path=xl/ctrlProps/ctrlProp324.xml><?xml version="1.0" encoding="utf-8"?>
<formControlPr xmlns="http://schemas.microsoft.com/office/spreadsheetml/2009/9/main" objectType="CheckBox" fmlaLink="$AD$57" lockText="1"/>
</file>

<file path=xl/ctrlProps/ctrlProp325.xml><?xml version="1.0" encoding="utf-8"?>
<formControlPr xmlns="http://schemas.microsoft.com/office/spreadsheetml/2009/9/main" objectType="CheckBox" fmlaLink="$AE$57" lockText="1"/>
</file>

<file path=xl/ctrlProps/ctrlProp326.xml><?xml version="1.0" encoding="utf-8"?>
<formControlPr xmlns="http://schemas.microsoft.com/office/spreadsheetml/2009/9/main" objectType="CheckBox" fmlaLink="$AF$57" lockText="1"/>
</file>

<file path=xl/ctrlProps/ctrlProp327.xml><?xml version="1.0" encoding="utf-8"?>
<formControlPr xmlns="http://schemas.microsoft.com/office/spreadsheetml/2009/9/main" objectType="CheckBox" fmlaLink="$AG$57" lockText="1"/>
</file>

<file path=xl/ctrlProps/ctrlProp328.xml><?xml version="1.0" encoding="utf-8"?>
<formControlPr xmlns="http://schemas.microsoft.com/office/spreadsheetml/2009/9/main" objectType="CheckBox" fmlaLink="$AH$57" lockText="1"/>
</file>

<file path=xl/ctrlProps/ctrlProp329.xml><?xml version="1.0" encoding="utf-8"?>
<formControlPr xmlns="http://schemas.microsoft.com/office/spreadsheetml/2009/9/main" objectType="CheckBox" fmlaLink="$AA$58" lockText="1"/>
</file>

<file path=xl/ctrlProps/ctrlProp330.xml><?xml version="1.0" encoding="utf-8"?>
<formControlPr xmlns="http://schemas.microsoft.com/office/spreadsheetml/2009/9/main" objectType="CheckBox" fmlaLink="$AB$58" lockText="1"/>
</file>

<file path=xl/ctrlProps/ctrlProp331.xml><?xml version="1.0" encoding="utf-8"?>
<formControlPr xmlns="http://schemas.microsoft.com/office/spreadsheetml/2009/9/main" objectType="CheckBox" fmlaLink="$AC$58" lockText="1"/>
</file>

<file path=xl/ctrlProps/ctrlProp332.xml><?xml version="1.0" encoding="utf-8"?>
<formControlPr xmlns="http://schemas.microsoft.com/office/spreadsheetml/2009/9/main" objectType="CheckBox" fmlaLink="$AD$58" lockText="1"/>
</file>

<file path=xl/ctrlProps/ctrlProp333.xml><?xml version="1.0" encoding="utf-8"?>
<formControlPr xmlns="http://schemas.microsoft.com/office/spreadsheetml/2009/9/main" objectType="CheckBox" fmlaLink="$AE$58" lockText="1"/>
</file>

<file path=xl/ctrlProps/ctrlProp334.xml><?xml version="1.0" encoding="utf-8"?>
<formControlPr xmlns="http://schemas.microsoft.com/office/spreadsheetml/2009/9/main" objectType="CheckBox" fmlaLink="$AF$58" lockText="1"/>
</file>

<file path=xl/ctrlProps/ctrlProp335.xml><?xml version="1.0" encoding="utf-8"?>
<formControlPr xmlns="http://schemas.microsoft.com/office/spreadsheetml/2009/9/main" objectType="CheckBox" fmlaLink="$AG$58" lockText="1"/>
</file>

<file path=xl/ctrlProps/ctrlProp336.xml><?xml version="1.0" encoding="utf-8"?>
<formControlPr xmlns="http://schemas.microsoft.com/office/spreadsheetml/2009/9/main" objectType="CheckBox" fmlaLink="$AH$58" lockText="1"/>
</file>

<file path=xl/ctrlProps/ctrlProp337.xml><?xml version="1.0" encoding="utf-8"?>
<formControlPr xmlns="http://schemas.microsoft.com/office/spreadsheetml/2009/9/main" objectType="CheckBox" fmlaLink="$AA$59" lockText="1"/>
</file>

<file path=xl/ctrlProps/ctrlProp338.xml><?xml version="1.0" encoding="utf-8"?>
<formControlPr xmlns="http://schemas.microsoft.com/office/spreadsheetml/2009/9/main" objectType="CheckBox" fmlaLink="$AB$59" lockText="1"/>
</file>

<file path=xl/ctrlProps/ctrlProp339.xml><?xml version="1.0" encoding="utf-8"?>
<formControlPr xmlns="http://schemas.microsoft.com/office/spreadsheetml/2009/9/main" objectType="CheckBox" fmlaLink="$AC$59" lockText="1"/>
</file>

<file path=xl/ctrlProps/ctrlProp340.xml><?xml version="1.0" encoding="utf-8"?>
<formControlPr xmlns="http://schemas.microsoft.com/office/spreadsheetml/2009/9/main" objectType="CheckBox" fmlaLink="$AD$59" lockText="1"/>
</file>

<file path=xl/ctrlProps/ctrlProp341.xml><?xml version="1.0" encoding="utf-8"?>
<formControlPr xmlns="http://schemas.microsoft.com/office/spreadsheetml/2009/9/main" objectType="CheckBox" fmlaLink="$AE$59" lockText="1"/>
</file>

<file path=xl/ctrlProps/ctrlProp342.xml><?xml version="1.0" encoding="utf-8"?>
<formControlPr xmlns="http://schemas.microsoft.com/office/spreadsheetml/2009/9/main" objectType="CheckBox" fmlaLink="$AF$59" lockText="1"/>
</file>

<file path=xl/ctrlProps/ctrlProp343.xml><?xml version="1.0" encoding="utf-8"?>
<formControlPr xmlns="http://schemas.microsoft.com/office/spreadsheetml/2009/9/main" objectType="CheckBox" fmlaLink="$AG$59" lockText="1"/>
</file>

<file path=xl/ctrlProps/ctrlProp344.xml><?xml version="1.0" encoding="utf-8"?>
<formControlPr xmlns="http://schemas.microsoft.com/office/spreadsheetml/2009/9/main" objectType="CheckBox" fmlaLink="$AH$59" lockText="1"/>
</file>

<file path=xl/ctrlProps/ctrlProp345.xml><?xml version="1.0" encoding="utf-8"?>
<formControlPr xmlns="http://schemas.microsoft.com/office/spreadsheetml/2009/9/main" objectType="CheckBox" fmlaLink="$AA$60" lockText="1"/>
</file>

<file path=xl/ctrlProps/ctrlProp346.xml><?xml version="1.0" encoding="utf-8"?>
<formControlPr xmlns="http://schemas.microsoft.com/office/spreadsheetml/2009/9/main" objectType="CheckBox" fmlaLink="$AB$60" lockText="1"/>
</file>

<file path=xl/ctrlProps/ctrlProp347.xml><?xml version="1.0" encoding="utf-8"?>
<formControlPr xmlns="http://schemas.microsoft.com/office/spreadsheetml/2009/9/main" objectType="CheckBox" fmlaLink="$AC$60" lockText="1"/>
</file>

<file path=xl/ctrlProps/ctrlProp348.xml><?xml version="1.0" encoding="utf-8"?>
<formControlPr xmlns="http://schemas.microsoft.com/office/spreadsheetml/2009/9/main" objectType="CheckBox" fmlaLink="$AD$60" lockText="1"/>
</file>

<file path=xl/ctrlProps/ctrlProp349.xml><?xml version="1.0" encoding="utf-8"?>
<formControlPr xmlns="http://schemas.microsoft.com/office/spreadsheetml/2009/9/main" objectType="CheckBox" fmlaLink="$AE$60" lockText="1"/>
</file>

<file path=xl/ctrlProps/ctrlProp350.xml><?xml version="1.0" encoding="utf-8"?>
<formControlPr xmlns="http://schemas.microsoft.com/office/spreadsheetml/2009/9/main" objectType="CheckBox" fmlaLink="$AF$60" lockText="1"/>
</file>

<file path=xl/ctrlProps/ctrlProp351.xml><?xml version="1.0" encoding="utf-8"?>
<formControlPr xmlns="http://schemas.microsoft.com/office/spreadsheetml/2009/9/main" objectType="CheckBox" fmlaLink="$AG$60" lockText="1"/>
</file>

<file path=xl/ctrlProps/ctrlProp352.xml><?xml version="1.0" encoding="utf-8"?>
<formControlPr xmlns="http://schemas.microsoft.com/office/spreadsheetml/2009/9/main" objectType="CheckBox" fmlaLink="$AH$60" lockText="1"/>
</file>

<file path=xl/ctrlProps/ctrlProp353.xml><?xml version="1.0" encoding="utf-8"?>
<formControlPr xmlns="http://schemas.microsoft.com/office/spreadsheetml/2009/9/main" objectType="CheckBox" fmlaLink="$AA$61" lockText="1"/>
</file>

<file path=xl/ctrlProps/ctrlProp354.xml><?xml version="1.0" encoding="utf-8"?>
<formControlPr xmlns="http://schemas.microsoft.com/office/spreadsheetml/2009/9/main" objectType="CheckBox" fmlaLink="$AB$61" lockText="1"/>
</file>

<file path=xl/ctrlProps/ctrlProp355.xml><?xml version="1.0" encoding="utf-8"?>
<formControlPr xmlns="http://schemas.microsoft.com/office/spreadsheetml/2009/9/main" objectType="CheckBox" fmlaLink="$AC$61" lockText="1"/>
</file>

<file path=xl/ctrlProps/ctrlProp356.xml><?xml version="1.0" encoding="utf-8"?>
<formControlPr xmlns="http://schemas.microsoft.com/office/spreadsheetml/2009/9/main" objectType="CheckBox" fmlaLink="$AD$61" lockText="1"/>
</file>

<file path=xl/ctrlProps/ctrlProp357.xml><?xml version="1.0" encoding="utf-8"?>
<formControlPr xmlns="http://schemas.microsoft.com/office/spreadsheetml/2009/9/main" objectType="CheckBox" fmlaLink="$AE$61" lockText="1"/>
</file>

<file path=xl/ctrlProps/ctrlProp358.xml><?xml version="1.0" encoding="utf-8"?>
<formControlPr xmlns="http://schemas.microsoft.com/office/spreadsheetml/2009/9/main" objectType="CheckBox" fmlaLink="$AF$61" lockText="1"/>
</file>

<file path=xl/ctrlProps/ctrlProp359.xml><?xml version="1.0" encoding="utf-8"?>
<formControlPr xmlns="http://schemas.microsoft.com/office/spreadsheetml/2009/9/main" objectType="CheckBox" fmlaLink="$AG$61" lockText="1"/>
</file>

<file path=xl/ctrlProps/ctrlProp360.xml><?xml version="1.0" encoding="utf-8"?>
<formControlPr xmlns="http://schemas.microsoft.com/office/spreadsheetml/2009/9/main" objectType="CheckBox" fmlaLink="$AH$61" lockText="1"/>
</file>

<file path=xl/ctrlProps/ctrlProp361.xml><?xml version="1.0" encoding="utf-8"?>
<formControlPr xmlns="http://schemas.microsoft.com/office/spreadsheetml/2009/9/main" objectType="CheckBox" fmlaLink="$AA$62" lockText="1"/>
</file>

<file path=xl/ctrlProps/ctrlProp362.xml><?xml version="1.0" encoding="utf-8"?>
<formControlPr xmlns="http://schemas.microsoft.com/office/spreadsheetml/2009/9/main" objectType="CheckBox" fmlaLink="$AB$62" lockText="1"/>
</file>

<file path=xl/ctrlProps/ctrlProp363.xml><?xml version="1.0" encoding="utf-8"?>
<formControlPr xmlns="http://schemas.microsoft.com/office/spreadsheetml/2009/9/main" objectType="CheckBox" fmlaLink="$AC$62" lockText="1"/>
</file>

<file path=xl/ctrlProps/ctrlProp364.xml><?xml version="1.0" encoding="utf-8"?>
<formControlPr xmlns="http://schemas.microsoft.com/office/spreadsheetml/2009/9/main" objectType="CheckBox" fmlaLink="$AD$62" lockText="1"/>
</file>

<file path=xl/ctrlProps/ctrlProp365.xml><?xml version="1.0" encoding="utf-8"?>
<formControlPr xmlns="http://schemas.microsoft.com/office/spreadsheetml/2009/9/main" objectType="CheckBox" fmlaLink="$AE$62" lockText="1"/>
</file>

<file path=xl/ctrlProps/ctrlProp366.xml><?xml version="1.0" encoding="utf-8"?>
<formControlPr xmlns="http://schemas.microsoft.com/office/spreadsheetml/2009/9/main" objectType="CheckBox" fmlaLink="$AF$62" lockText="1"/>
</file>

<file path=xl/ctrlProps/ctrlProp367.xml><?xml version="1.0" encoding="utf-8"?>
<formControlPr xmlns="http://schemas.microsoft.com/office/spreadsheetml/2009/9/main" objectType="CheckBox" fmlaLink="$AG$62" lockText="1"/>
</file>

<file path=xl/ctrlProps/ctrlProp368.xml><?xml version="1.0" encoding="utf-8"?>
<formControlPr xmlns="http://schemas.microsoft.com/office/spreadsheetml/2009/9/main" objectType="CheckBox" fmlaLink="$AH$62" lockText="1"/>
</file>

<file path=xl/ctrlProps/ctrlProp369.xml><?xml version="1.0" encoding="utf-8"?>
<formControlPr xmlns="http://schemas.microsoft.com/office/spreadsheetml/2009/9/main" objectType="CheckBox" fmlaLink="$AA$63" lockText="1"/>
</file>

<file path=xl/ctrlProps/ctrlProp370.xml><?xml version="1.0" encoding="utf-8"?>
<formControlPr xmlns="http://schemas.microsoft.com/office/spreadsheetml/2009/9/main" objectType="CheckBox" fmlaLink="$AB$63" lockText="1"/>
</file>

<file path=xl/ctrlProps/ctrlProp371.xml><?xml version="1.0" encoding="utf-8"?>
<formControlPr xmlns="http://schemas.microsoft.com/office/spreadsheetml/2009/9/main" objectType="CheckBox" fmlaLink="$AC$63" lockText="1"/>
</file>

<file path=xl/ctrlProps/ctrlProp372.xml><?xml version="1.0" encoding="utf-8"?>
<formControlPr xmlns="http://schemas.microsoft.com/office/spreadsheetml/2009/9/main" objectType="CheckBox" fmlaLink="$AD$63" lockText="1"/>
</file>

<file path=xl/ctrlProps/ctrlProp373.xml><?xml version="1.0" encoding="utf-8"?>
<formControlPr xmlns="http://schemas.microsoft.com/office/spreadsheetml/2009/9/main" objectType="CheckBox" fmlaLink="$AE$63" lockText="1"/>
</file>

<file path=xl/ctrlProps/ctrlProp374.xml><?xml version="1.0" encoding="utf-8"?>
<formControlPr xmlns="http://schemas.microsoft.com/office/spreadsheetml/2009/9/main" objectType="CheckBox" fmlaLink="$AF$63" lockText="1"/>
</file>

<file path=xl/ctrlProps/ctrlProp375.xml><?xml version="1.0" encoding="utf-8"?>
<formControlPr xmlns="http://schemas.microsoft.com/office/spreadsheetml/2009/9/main" objectType="CheckBox" fmlaLink="$AG$63" lockText="1"/>
</file>

<file path=xl/ctrlProps/ctrlProp376.xml><?xml version="1.0" encoding="utf-8"?>
<formControlPr xmlns="http://schemas.microsoft.com/office/spreadsheetml/2009/9/main" objectType="CheckBox" fmlaLink="$AH$63" lockText="1"/>
</file>

<file path=xl/ctrlProps/ctrlProp377.xml><?xml version="1.0" encoding="utf-8"?>
<formControlPr xmlns="http://schemas.microsoft.com/office/spreadsheetml/2009/9/main" objectType="CheckBox" fmlaLink="$AA$64" lockText="1"/>
</file>

<file path=xl/ctrlProps/ctrlProp378.xml><?xml version="1.0" encoding="utf-8"?>
<formControlPr xmlns="http://schemas.microsoft.com/office/spreadsheetml/2009/9/main" objectType="CheckBox" fmlaLink="$AB$64" lockText="1"/>
</file>

<file path=xl/ctrlProps/ctrlProp379.xml><?xml version="1.0" encoding="utf-8"?>
<formControlPr xmlns="http://schemas.microsoft.com/office/spreadsheetml/2009/9/main" objectType="CheckBox" fmlaLink="$AC$64" lockText="1"/>
</file>

<file path=xl/ctrlProps/ctrlProp380.xml><?xml version="1.0" encoding="utf-8"?>
<formControlPr xmlns="http://schemas.microsoft.com/office/spreadsheetml/2009/9/main" objectType="CheckBox" fmlaLink="$AD$64" lockText="1"/>
</file>

<file path=xl/ctrlProps/ctrlProp381.xml><?xml version="1.0" encoding="utf-8"?>
<formControlPr xmlns="http://schemas.microsoft.com/office/spreadsheetml/2009/9/main" objectType="CheckBox" fmlaLink="$AE$64" lockText="1"/>
</file>

<file path=xl/ctrlProps/ctrlProp382.xml><?xml version="1.0" encoding="utf-8"?>
<formControlPr xmlns="http://schemas.microsoft.com/office/spreadsheetml/2009/9/main" objectType="CheckBox" fmlaLink="$AF$64" lockText="1"/>
</file>

<file path=xl/ctrlProps/ctrlProp383.xml><?xml version="1.0" encoding="utf-8"?>
<formControlPr xmlns="http://schemas.microsoft.com/office/spreadsheetml/2009/9/main" objectType="CheckBox" fmlaLink="$AG$64" lockText="1"/>
</file>

<file path=xl/ctrlProps/ctrlProp384.xml><?xml version="1.0" encoding="utf-8"?>
<formControlPr xmlns="http://schemas.microsoft.com/office/spreadsheetml/2009/9/main" objectType="CheckBox" fmlaLink="$AH$64" lockText="1"/>
</file>

<file path=xl/ctrlProps/ctrlProp385.xml><?xml version="1.0" encoding="utf-8"?>
<formControlPr xmlns="http://schemas.microsoft.com/office/spreadsheetml/2009/9/main" objectType="CheckBox" fmlaLink="$AA$65" lockText="1"/>
</file>

<file path=xl/ctrlProps/ctrlProp386.xml><?xml version="1.0" encoding="utf-8"?>
<formControlPr xmlns="http://schemas.microsoft.com/office/spreadsheetml/2009/9/main" objectType="CheckBox" fmlaLink="$AB$65" lockText="1"/>
</file>

<file path=xl/ctrlProps/ctrlProp387.xml><?xml version="1.0" encoding="utf-8"?>
<formControlPr xmlns="http://schemas.microsoft.com/office/spreadsheetml/2009/9/main" objectType="CheckBox" fmlaLink="$AC$65" lockText="1"/>
</file>

<file path=xl/ctrlProps/ctrlProp388.xml><?xml version="1.0" encoding="utf-8"?>
<formControlPr xmlns="http://schemas.microsoft.com/office/spreadsheetml/2009/9/main" objectType="CheckBox" fmlaLink="$AD$65" lockText="1"/>
</file>

<file path=xl/ctrlProps/ctrlProp389.xml><?xml version="1.0" encoding="utf-8"?>
<formControlPr xmlns="http://schemas.microsoft.com/office/spreadsheetml/2009/9/main" objectType="CheckBox" fmlaLink="$AE$65" lockText="1"/>
</file>

<file path=xl/ctrlProps/ctrlProp390.xml><?xml version="1.0" encoding="utf-8"?>
<formControlPr xmlns="http://schemas.microsoft.com/office/spreadsheetml/2009/9/main" objectType="CheckBox" fmlaLink="$AF$65" lockText="1"/>
</file>

<file path=xl/ctrlProps/ctrlProp391.xml><?xml version="1.0" encoding="utf-8"?>
<formControlPr xmlns="http://schemas.microsoft.com/office/spreadsheetml/2009/9/main" objectType="CheckBox" fmlaLink="$AG$65" lockText="1"/>
</file>

<file path=xl/ctrlProps/ctrlProp392.xml><?xml version="1.0" encoding="utf-8"?>
<formControlPr xmlns="http://schemas.microsoft.com/office/spreadsheetml/2009/9/main" objectType="CheckBox" fmlaLink="$AH$65" lockText="1"/>
</file>

<file path=xl/ctrlProps/ctrlProp393.xml><?xml version="1.0" encoding="utf-8"?>
<formControlPr xmlns="http://schemas.microsoft.com/office/spreadsheetml/2009/9/main" objectType="CheckBox" fmlaLink="$AH$31" lockText="1"/>
</file>

<file path=xl/ctrlProps/ctrlProp394.xml><?xml version="1.0" encoding="utf-8"?>
<formControlPr xmlns="http://schemas.microsoft.com/office/spreadsheetml/2009/9/main" objectType="CheckBox" fmlaLink="$AH$35" lockText="1"/>
</file>

<file path=xl/ctrlProps/ctrlProp395.xml><?xml version="1.0" encoding="utf-8"?>
<formControlPr xmlns="http://schemas.microsoft.com/office/spreadsheetml/2009/9/main" objectType="CheckBox" fmlaLink="$AH$34" lockText="1"/>
</file>

<file path=xl/ctrlProps/ctrlProp396.xml><?xml version="1.0" encoding="utf-8"?>
<formControlPr xmlns="http://schemas.microsoft.com/office/spreadsheetml/2009/9/main" objectType="Radio" checked="Checked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hyperlink" Target="http://www.sitengenharia.com.br/" TargetMode="External"/><Relationship Id="rId1" Type="http://schemas.openxmlformats.org/officeDocument/2006/relationships/chart" Target="../charts/chart1.xml"/><Relationship Id="rId5" Type="http://schemas.openxmlformats.org/officeDocument/2006/relationships/image" Target="../media/image1.jpeg"/><Relationship Id="rId4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95249</xdr:colOff>
      <xdr:row>15</xdr:row>
      <xdr:rowOff>85725</xdr:rowOff>
    </xdr:from>
    <xdr:to>
      <xdr:col>20</xdr:col>
      <xdr:colOff>257174</xdr:colOff>
      <xdr:row>65</xdr:row>
      <xdr:rowOff>123825</xdr:rowOff>
    </xdr:to>
    <xdr:graphicFrame macro="">
      <xdr:nvGraphicFramePr>
        <xdr:cNvPr id="4857" name="Gráfico 17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3</xdr:row>
      <xdr:rowOff>0</xdr:rowOff>
    </xdr:to>
    <xdr:sp macro="" textlink="">
      <xdr:nvSpPr>
        <xdr:cNvPr id="1044" name="Rectangle 20"/>
        <xdr:cNvSpPr>
          <a:spLocks noChangeArrowheads="1"/>
        </xdr:cNvSpPr>
      </xdr:nvSpPr>
      <xdr:spPr bwMode="auto">
        <a:xfrm>
          <a:off x="0" y="323850"/>
          <a:ext cx="80010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3</xdr:col>
      <xdr:colOff>0</xdr:colOff>
      <xdr:row>2</xdr:row>
      <xdr:rowOff>0</xdr:rowOff>
    </xdr:to>
    <xdr:sp macro="" textlink="">
      <xdr:nvSpPr>
        <xdr:cNvPr id="1045" name="Rectangle 21"/>
        <xdr:cNvSpPr>
          <a:spLocks noChangeArrowheads="1"/>
        </xdr:cNvSpPr>
      </xdr:nvSpPr>
      <xdr:spPr bwMode="auto">
        <a:xfrm>
          <a:off x="0" y="161925"/>
          <a:ext cx="800100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19</xdr:col>
      <xdr:colOff>0</xdr:colOff>
      <xdr:row>0</xdr:row>
      <xdr:rowOff>0</xdr:rowOff>
    </xdr:from>
    <xdr:to>
      <xdr:col>21</xdr:col>
      <xdr:colOff>0</xdr:colOff>
      <xdr:row>1</xdr:row>
      <xdr:rowOff>0</xdr:rowOff>
    </xdr:to>
    <xdr:sp macro="" textlink="">
      <xdr:nvSpPr>
        <xdr:cNvPr id="1046" name="Rectangle 22"/>
        <xdr:cNvSpPr>
          <a:spLocks noChangeArrowheads="1"/>
        </xdr:cNvSpPr>
      </xdr:nvSpPr>
      <xdr:spPr bwMode="auto">
        <a:xfrm>
          <a:off x="5067300" y="0"/>
          <a:ext cx="533400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19</xdr:col>
      <xdr:colOff>0</xdr:colOff>
      <xdr:row>1</xdr:row>
      <xdr:rowOff>0</xdr:rowOff>
    </xdr:from>
    <xdr:to>
      <xdr:col>21</xdr:col>
      <xdr:colOff>0</xdr:colOff>
      <xdr:row>2</xdr:row>
      <xdr:rowOff>0</xdr:rowOff>
    </xdr:to>
    <xdr:sp macro="" textlink="">
      <xdr:nvSpPr>
        <xdr:cNvPr id="1047" name="Rectangle 23"/>
        <xdr:cNvSpPr>
          <a:spLocks noChangeArrowheads="1"/>
        </xdr:cNvSpPr>
      </xdr:nvSpPr>
      <xdr:spPr bwMode="auto">
        <a:xfrm>
          <a:off x="5067300" y="161925"/>
          <a:ext cx="533400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21</xdr:col>
      <xdr:colOff>0</xdr:colOff>
      <xdr:row>3</xdr:row>
      <xdr:rowOff>0</xdr:rowOff>
    </xdr:to>
    <xdr:sp macro="" textlink="">
      <xdr:nvSpPr>
        <xdr:cNvPr id="1048" name="Rectangle 24"/>
        <xdr:cNvSpPr>
          <a:spLocks noChangeArrowheads="1"/>
        </xdr:cNvSpPr>
      </xdr:nvSpPr>
      <xdr:spPr bwMode="auto">
        <a:xfrm>
          <a:off x="5067300" y="323850"/>
          <a:ext cx="53340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</xdr:col>
      <xdr:colOff>133350</xdr:colOff>
      <xdr:row>91</xdr:row>
      <xdr:rowOff>66675</xdr:rowOff>
    </xdr:from>
    <xdr:to>
      <xdr:col>23</xdr:col>
      <xdr:colOff>171450</xdr:colOff>
      <xdr:row>100</xdr:row>
      <xdr:rowOff>66675</xdr:rowOff>
    </xdr:to>
    <xdr:sp macro="" textlink="">
      <xdr:nvSpPr>
        <xdr:cNvPr id="1081" name="Rectangle 57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400050" y="17792700"/>
          <a:ext cx="5905500" cy="1285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4F4F4" mc:Ignorable="a14" a14:legacySpreadsheetColorIndex="46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6350">
              <a:solidFill>
                <a:srgbClr xmlns:mc="http://schemas.openxmlformats.org/markup-compatibility/2006" val="A1A1A1" mc:Ignorable="a14" a14:legacySpreadsheetColorIndex="23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900" b="1" i="0" u="none" strike="noStrike" baseline="0">
              <a:solidFill>
                <a:srgbClr val="333399"/>
              </a:solidFill>
              <a:latin typeface="Arial"/>
              <a:cs typeface="Arial"/>
            </a:rPr>
            <a:t>Programa para cálculo de capacidade de carga com senha de proteção</a:t>
          </a:r>
          <a:endParaRPr lang="pt-BR" sz="900" b="0" i="0" u="none" strike="noStrike" baseline="0">
            <a:solidFill>
              <a:srgbClr val="333399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A proteção inserida nas planilhas trabalham de forma a preservar fórmulas e resultados. O programa foi desenvolvido para que seja desconfigurado e desprogramado no caso de violação das senhas com qualquer tipo de modificação dentro da área protegida. O Site Engenharia e o autor do programa não se responsabilizam por resultados errados resultantes de dados inseridos incorretamente.</a:t>
          </a:r>
        </a:p>
        <a:p>
          <a:pPr algn="ctr" rtl="0">
            <a:defRPr sz="1000"/>
          </a:pPr>
          <a:r>
            <a:rPr lang="pt-BR" sz="900" b="0" i="1" u="none" strike="noStrike" baseline="0">
              <a:solidFill>
                <a:srgbClr val="800000"/>
              </a:solidFill>
              <a:latin typeface="Arial"/>
              <a:cs typeface="Arial"/>
            </a:rPr>
            <a:t>A proteção garante a integridade das normas e fórmulas</a:t>
          </a:r>
        </a:p>
        <a:p>
          <a:pPr algn="ctr" rtl="0">
            <a:defRPr sz="1000"/>
          </a:pPr>
          <a:r>
            <a:rPr lang="pt-BR" sz="900" b="0" i="1" u="none" strike="noStrike" baseline="0">
              <a:solidFill>
                <a:srgbClr val="800000"/>
              </a:solidFill>
              <a:latin typeface="Arial"/>
              <a:cs typeface="Arial"/>
            </a:rPr>
            <a:t>Informações     www.sitengenharia.com.br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16</xdr:row>
          <xdr:rowOff>0</xdr:rowOff>
        </xdr:from>
        <xdr:to>
          <xdr:col>4</xdr:col>
          <xdr:colOff>76200</xdr:colOff>
          <xdr:row>17</xdr:row>
          <xdr:rowOff>9525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16</xdr:row>
          <xdr:rowOff>0</xdr:rowOff>
        </xdr:from>
        <xdr:to>
          <xdr:col>5</xdr:col>
          <xdr:colOff>76200</xdr:colOff>
          <xdr:row>17</xdr:row>
          <xdr:rowOff>9525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16</xdr:row>
          <xdr:rowOff>0</xdr:rowOff>
        </xdr:from>
        <xdr:to>
          <xdr:col>6</xdr:col>
          <xdr:colOff>76200</xdr:colOff>
          <xdr:row>17</xdr:row>
          <xdr:rowOff>9525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16</xdr:row>
          <xdr:rowOff>0</xdr:rowOff>
        </xdr:from>
        <xdr:to>
          <xdr:col>7</xdr:col>
          <xdr:colOff>76200</xdr:colOff>
          <xdr:row>17</xdr:row>
          <xdr:rowOff>9525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16</xdr:row>
          <xdr:rowOff>0</xdr:rowOff>
        </xdr:from>
        <xdr:to>
          <xdr:col>8</xdr:col>
          <xdr:colOff>76200</xdr:colOff>
          <xdr:row>17</xdr:row>
          <xdr:rowOff>9525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16</xdr:row>
          <xdr:rowOff>0</xdr:rowOff>
        </xdr:from>
        <xdr:to>
          <xdr:col>9</xdr:col>
          <xdr:colOff>76200</xdr:colOff>
          <xdr:row>17</xdr:row>
          <xdr:rowOff>9525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16</xdr:row>
          <xdr:rowOff>0</xdr:rowOff>
        </xdr:from>
        <xdr:to>
          <xdr:col>10</xdr:col>
          <xdr:colOff>76200</xdr:colOff>
          <xdr:row>17</xdr:row>
          <xdr:rowOff>9525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16</xdr:row>
          <xdr:rowOff>0</xdr:rowOff>
        </xdr:from>
        <xdr:to>
          <xdr:col>11</xdr:col>
          <xdr:colOff>76200</xdr:colOff>
          <xdr:row>17</xdr:row>
          <xdr:rowOff>9525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17</xdr:row>
          <xdr:rowOff>0</xdr:rowOff>
        </xdr:from>
        <xdr:to>
          <xdr:col>4</xdr:col>
          <xdr:colOff>76200</xdr:colOff>
          <xdr:row>18</xdr:row>
          <xdr:rowOff>9525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17</xdr:row>
          <xdr:rowOff>0</xdr:rowOff>
        </xdr:from>
        <xdr:to>
          <xdr:col>5</xdr:col>
          <xdr:colOff>76200</xdr:colOff>
          <xdr:row>18</xdr:row>
          <xdr:rowOff>9525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17</xdr:row>
          <xdr:rowOff>0</xdr:rowOff>
        </xdr:from>
        <xdr:to>
          <xdr:col>6</xdr:col>
          <xdr:colOff>76200</xdr:colOff>
          <xdr:row>18</xdr:row>
          <xdr:rowOff>9525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17</xdr:row>
          <xdr:rowOff>0</xdr:rowOff>
        </xdr:from>
        <xdr:to>
          <xdr:col>7</xdr:col>
          <xdr:colOff>76200</xdr:colOff>
          <xdr:row>18</xdr:row>
          <xdr:rowOff>9525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17</xdr:row>
          <xdr:rowOff>0</xdr:rowOff>
        </xdr:from>
        <xdr:to>
          <xdr:col>8</xdr:col>
          <xdr:colOff>76200</xdr:colOff>
          <xdr:row>18</xdr:row>
          <xdr:rowOff>9525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17</xdr:row>
          <xdr:rowOff>0</xdr:rowOff>
        </xdr:from>
        <xdr:to>
          <xdr:col>9</xdr:col>
          <xdr:colOff>76200</xdr:colOff>
          <xdr:row>18</xdr:row>
          <xdr:rowOff>9525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17</xdr:row>
          <xdr:rowOff>0</xdr:rowOff>
        </xdr:from>
        <xdr:to>
          <xdr:col>10</xdr:col>
          <xdr:colOff>76200</xdr:colOff>
          <xdr:row>18</xdr:row>
          <xdr:rowOff>9525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17</xdr:row>
          <xdr:rowOff>0</xdr:rowOff>
        </xdr:from>
        <xdr:to>
          <xdr:col>11</xdr:col>
          <xdr:colOff>76200</xdr:colOff>
          <xdr:row>18</xdr:row>
          <xdr:rowOff>9525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18</xdr:row>
          <xdr:rowOff>0</xdr:rowOff>
        </xdr:from>
        <xdr:to>
          <xdr:col>4</xdr:col>
          <xdr:colOff>76200</xdr:colOff>
          <xdr:row>19</xdr:row>
          <xdr:rowOff>9525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18</xdr:row>
          <xdr:rowOff>0</xdr:rowOff>
        </xdr:from>
        <xdr:to>
          <xdr:col>5</xdr:col>
          <xdr:colOff>76200</xdr:colOff>
          <xdr:row>19</xdr:row>
          <xdr:rowOff>9525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18</xdr:row>
          <xdr:rowOff>0</xdr:rowOff>
        </xdr:from>
        <xdr:to>
          <xdr:col>6</xdr:col>
          <xdr:colOff>76200</xdr:colOff>
          <xdr:row>19</xdr:row>
          <xdr:rowOff>9525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18</xdr:row>
          <xdr:rowOff>0</xdr:rowOff>
        </xdr:from>
        <xdr:to>
          <xdr:col>7</xdr:col>
          <xdr:colOff>76200</xdr:colOff>
          <xdr:row>19</xdr:row>
          <xdr:rowOff>9525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18</xdr:row>
          <xdr:rowOff>0</xdr:rowOff>
        </xdr:from>
        <xdr:to>
          <xdr:col>8</xdr:col>
          <xdr:colOff>76200</xdr:colOff>
          <xdr:row>19</xdr:row>
          <xdr:rowOff>9525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18</xdr:row>
          <xdr:rowOff>0</xdr:rowOff>
        </xdr:from>
        <xdr:to>
          <xdr:col>9</xdr:col>
          <xdr:colOff>76200</xdr:colOff>
          <xdr:row>19</xdr:row>
          <xdr:rowOff>9525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18</xdr:row>
          <xdr:rowOff>0</xdr:rowOff>
        </xdr:from>
        <xdr:to>
          <xdr:col>10</xdr:col>
          <xdr:colOff>76200</xdr:colOff>
          <xdr:row>19</xdr:row>
          <xdr:rowOff>9525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18</xdr:row>
          <xdr:rowOff>0</xdr:rowOff>
        </xdr:from>
        <xdr:to>
          <xdr:col>11</xdr:col>
          <xdr:colOff>76200</xdr:colOff>
          <xdr:row>19</xdr:row>
          <xdr:rowOff>9525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219075</xdr:colOff>
          <xdr:row>4</xdr:row>
          <xdr:rowOff>76200</xdr:rowOff>
        </xdr:from>
        <xdr:to>
          <xdr:col>6</xdr:col>
          <xdr:colOff>142875</xdr:colOff>
          <xdr:row>5</xdr:row>
          <xdr:rowOff>123825</xdr:rowOff>
        </xdr:to>
        <xdr:sp macro="" textlink="">
          <xdr:nvSpPr>
            <xdr:cNvPr id="1227" name="Option Button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Corrida</a:t>
              </a:r>
              <a:endParaRPr lang="pt-BR"/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4</xdr:row>
          <xdr:rowOff>76200</xdr:rowOff>
        </xdr:from>
        <xdr:to>
          <xdr:col>10</xdr:col>
          <xdr:colOff>114300</xdr:colOff>
          <xdr:row>5</xdr:row>
          <xdr:rowOff>123825</xdr:rowOff>
        </xdr:to>
        <xdr:sp macro="" textlink="">
          <xdr:nvSpPr>
            <xdr:cNvPr id="1228" name="Option Button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Retangular</a:t>
              </a:r>
              <a:endParaRPr lang="pt-BR"/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4</xdr:row>
          <xdr:rowOff>95250</xdr:rowOff>
        </xdr:from>
        <xdr:to>
          <xdr:col>15</xdr:col>
          <xdr:colOff>57150</xdr:colOff>
          <xdr:row>5</xdr:row>
          <xdr:rowOff>142875</xdr:rowOff>
        </xdr:to>
        <xdr:sp macro="" textlink="">
          <xdr:nvSpPr>
            <xdr:cNvPr id="1229" name="Option Button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Quadrada</a:t>
              </a:r>
              <a:endParaRPr lang="pt-BR"/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19</xdr:row>
          <xdr:rowOff>0</xdr:rowOff>
        </xdr:from>
        <xdr:to>
          <xdr:col>4</xdr:col>
          <xdr:colOff>76200</xdr:colOff>
          <xdr:row>20</xdr:row>
          <xdr:rowOff>9525</xdr:rowOff>
        </xdr:to>
        <xdr:sp macro="" textlink="">
          <xdr:nvSpPr>
            <xdr:cNvPr id="1263" name="Check Box 239" hidden="1">
              <a:extLst>
                <a:ext uri="{63B3BB69-23CF-44E3-9099-C40C66FF867C}">
                  <a14:compatExt spid="_x0000_s1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19</xdr:row>
          <xdr:rowOff>0</xdr:rowOff>
        </xdr:from>
        <xdr:to>
          <xdr:col>5</xdr:col>
          <xdr:colOff>76200</xdr:colOff>
          <xdr:row>20</xdr:row>
          <xdr:rowOff>9525</xdr:rowOff>
        </xdr:to>
        <xdr:sp macro="" textlink="">
          <xdr:nvSpPr>
            <xdr:cNvPr id="1264" name="Check Box 240" hidden="1">
              <a:extLst>
                <a:ext uri="{63B3BB69-23CF-44E3-9099-C40C66FF867C}">
                  <a14:compatExt spid="_x0000_s1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19</xdr:row>
          <xdr:rowOff>0</xdr:rowOff>
        </xdr:from>
        <xdr:to>
          <xdr:col>6</xdr:col>
          <xdr:colOff>76200</xdr:colOff>
          <xdr:row>20</xdr:row>
          <xdr:rowOff>9525</xdr:rowOff>
        </xdr:to>
        <xdr:sp macro="" textlink="">
          <xdr:nvSpPr>
            <xdr:cNvPr id="1265" name="Check Box 241" hidden="1">
              <a:extLst>
                <a:ext uri="{63B3BB69-23CF-44E3-9099-C40C66FF867C}">
                  <a14:compatExt spid="_x0000_s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19</xdr:row>
          <xdr:rowOff>0</xdr:rowOff>
        </xdr:from>
        <xdr:to>
          <xdr:col>7</xdr:col>
          <xdr:colOff>76200</xdr:colOff>
          <xdr:row>20</xdr:row>
          <xdr:rowOff>9525</xdr:rowOff>
        </xdr:to>
        <xdr:sp macro="" textlink="">
          <xdr:nvSpPr>
            <xdr:cNvPr id="1266" name="Check Box 242" hidden="1">
              <a:extLst>
                <a:ext uri="{63B3BB69-23CF-44E3-9099-C40C66FF867C}">
                  <a14:compatExt spid="_x0000_s1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19</xdr:row>
          <xdr:rowOff>0</xdr:rowOff>
        </xdr:from>
        <xdr:to>
          <xdr:col>8</xdr:col>
          <xdr:colOff>76200</xdr:colOff>
          <xdr:row>20</xdr:row>
          <xdr:rowOff>9525</xdr:rowOff>
        </xdr:to>
        <xdr:sp macro="" textlink="">
          <xdr:nvSpPr>
            <xdr:cNvPr id="1267" name="Check Box 243" hidden="1">
              <a:extLst>
                <a:ext uri="{63B3BB69-23CF-44E3-9099-C40C66FF867C}">
                  <a14:compatExt spid="_x0000_s1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19</xdr:row>
          <xdr:rowOff>0</xdr:rowOff>
        </xdr:from>
        <xdr:to>
          <xdr:col>9</xdr:col>
          <xdr:colOff>76200</xdr:colOff>
          <xdr:row>20</xdr:row>
          <xdr:rowOff>9525</xdr:rowOff>
        </xdr:to>
        <xdr:sp macro="" textlink="">
          <xdr:nvSpPr>
            <xdr:cNvPr id="1268" name="Check Box 244" hidden="1">
              <a:extLst>
                <a:ext uri="{63B3BB69-23CF-44E3-9099-C40C66FF867C}">
                  <a14:compatExt spid="_x0000_s1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19</xdr:row>
          <xdr:rowOff>0</xdr:rowOff>
        </xdr:from>
        <xdr:to>
          <xdr:col>10</xdr:col>
          <xdr:colOff>76200</xdr:colOff>
          <xdr:row>20</xdr:row>
          <xdr:rowOff>9525</xdr:rowOff>
        </xdr:to>
        <xdr:sp macro="" textlink="">
          <xdr:nvSpPr>
            <xdr:cNvPr id="1269" name="Check Box 245" hidden="1">
              <a:extLst>
                <a:ext uri="{63B3BB69-23CF-44E3-9099-C40C66FF867C}">
                  <a14:compatExt spid="_x0000_s1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19</xdr:row>
          <xdr:rowOff>0</xdr:rowOff>
        </xdr:from>
        <xdr:to>
          <xdr:col>11</xdr:col>
          <xdr:colOff>76200</xdr:colOff>
          <xdr:row>20</xdr:row>
          <xdr:rowOff>9525</xdr:rowOff>
        </xdr:to>
        <xdr:sp macro="" textlink="">
          <xdr:nvSpPr>
            <xdr:cNvPr id="1270" name="Check Box 246" hidden="1">
              <a:extLst>
                <a:ext uri="{63B3BB69-23CF-44E3-9099-C40C66FF867C}">
                  <a14:compatExt spid="_x0000_s1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20</xdr:row>
          <xdr:rowOff>0</xdr:rowOff>
        </xdr:from>
        <xdr:to>
          <xdr:col>4</xdr:col>
          <xdr:colOff>76200</xdr:colOff>
          <xdr:row>21</xdr:row>
          <xdr:rowOff>9525</xdr:rowOff>
        </xdr:to>
        <xdr:sp macro="" textlink="">
          <xdr:nvSpPr>
            <xdr:cNvPr id="1287" name="Check Box 263" hidden="1">
              <a:extLst>
                <a:ext uri="{63B3BB69-23CF-44E3-9099-C40C66FF867C}">
                  <a14:compatExt spid="_x0000_s1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20</xdr:row>
          <xdr:rowOff>0</xdr:rowOff>
        </xdr:from>
        <xdr:to>
          <xdr:col>5</xdr:col>
          <xdr:colOff>76200</xdr:colOff>
          <xdr:row>21</xdr:row>
          <xdr:rowOff>9525</xdr:rowOff>
        </xdr:to>
        <xdr:sp macro="" textlink="">
          <xdr:nvSpPr>
            <xdr:cNvPr id="1288" name="Check Box 264" hidden="1">
              <a:extLst>
                <a:ext uri="{63B3BB69-23CF-44E3-9099-C40C66FF867C}">
                  <a14:compatExt spid="_x0000_s1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20</xdr:row>
          <xdr:rowOff>0</xdr:rowOff>
        </xdr:from>
        <xdr:to>
          <xdr:col>6</xdr:col>
          <xdr:colOff>76200</xdr:colOff>
          <xdr:row>21</xdr:row>
          <xdr:rowOff>9525</xdr:rowOff>
        </xdr:to>
        <xdr:sp macro="" textlink="">
          <xdr:nvSpPr>
            <xdr:cNvPr id="1289" name="Check Box 265" hidden="1">
              <a:extLst>
                <a:ext uri="{63B3BB69-23CF-44E3-9099-C40C66FF867C}">
                  <a14:compatExt spid="_x0000_s1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20</xdr:row>
          <xdr:rowOff>0</xdr:rowOff>
        </xdr:from>
        <xdr:to>
          <xdr:col>7</xdr:col>
          <xdr:colOff>76200</xdr:colOff>
          <xdr:row>21</xdr:row>
          <xdr:rowOff>9525</xdr:rowOff>
        </xdr:to>
        <xdr:sp macro="" textlink="">
          <xdr:nvSpPr>
            <xdr:cNvPr id="1290" name="Check Box 266" hidden="1">
              <a:extLst>
                <a:ext uri="{63B3BB69-23CF-44E3-9099-C40C66FF867C}">
                  <a14:compatExt spid="_x0000_s1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20</xdr:row>
          <xdr:rowOff>0</xdr:rowOff>
        </xdr:from>
        <xdr:to>
          <xdr:col>8</xdr:col>
          <xdr:colOff>76200</xdr:colOff>
          <xdr:row>21</xdr:row>
          <xdr:rowOff>9525</xdr:rowOff>
        </xdr:to>
        <xdr:sp macro="" textlink="">
          <xdr:nvSpPr>
            <xdr:cNvPr id="1291" name="Check Box 267" hidden="1">
              <a:extLst>
                <a:ext uri="{63B3BB69-23CF-44E3-9099-C40C66FF867C}">
                  <a14:compatExt spid="_x0000_s1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20</xdr:row>
          <xdr:rowOff>0</xdr:rowOff>
        </xdr:from>
        <xdr:to>
          <xdr:col>9</xdr:col>
          <xdr:colOff>76200</xdr:colOff>
          <xdr:row>21</xdr:row>
          <xdr:rowOff>9525</xdr:rowOff>
        </xdr:to>
        <xdr:sp macro="" textlink="">
          <xdr:nvSpPr>
            <xdr:cNvPr id="1292" name="Check Box 268" hidden="1">
              <a:extLst>
                <a:ext uri="{63B3BB69-23CF-44E3-9099-C40C66FF867C}">
                  <a14:compatExt spid="_x0000_s1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20</xdr:row>
          <xdr:rowOff>0</xdr:rowOff>
        </xdr:from>
        <xdr:to>
          <xdr:col>10</xdr:col>
          <xdr:colOff>76200</xdr:colOff>
          <xdr:row>21</xdr:row>
          <xdr:rowOff>9525</xdr:rowOff>
        </xdr:to>
        <xdr:sp macro="" textlink="">
          <xdr:nvSpPr>
            <xdr:cNvPr id="1293" name="Check Box 269" hidden="1">
              <a:extLst>
                <a:ext uri="{63B3BB69-23CF-44E3-9099-C40C66FF867C}">
                  <a14:compatExt spid="_x0000_s1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20</xdr:row>
          <xdr:rowOff>0</xdr:rowOff>
        </xdr:from>
        <xdr:to>
          <xdr:col>11</xdr:col>
          <xdr:colOff>76200</xdr:colOff>
          <xdr:row>21</xdr:row>
          <xdr:rowOff>9525</xdr:rowOff>
        </xdr:to>
        <xdr:sp macro="" textlink="">
          <xdr:nvSpPr>
            <xdr:cNvPr id="1294" name="Check Box 270" hidden="1">
              <a:extLst>
                <a:ext uri="{63B3BB69-23CF-44E3-9099-C40C66FF867C}">
                  <a14:compatExt spid="_x0000_s1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21</xdr:row>
          <xdr:rowOff>0</xdr:rowOff>
        </xdr:from>
        <xdr:to>
          <xdr:col>4</xdr:col>
          <xdr:colOff>76200</xdr:colOff>
          <xdr:row>22</xdr:row>
          <xdr:rowOff>9525</xdr:rowOff>
        </xdr:to>
        <xdr:sp macro="" textlink="">
          <xdr:nvSpPr>
            <xdr:cNvPr id="1311" name="Check Box 287" hidden="1">
              <a:extLst>
                <a:ext uri="{63B3BB69-23CF-44E3-9099-C40C66FF867C}">
                  <a14:compatExt spid="_x0000_s1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21</xdr:row>
          <xdr:rowOff>0</xdr:rowOff>
        </xdr:from>
        <xdr:to>
          <xdr:col>5</xdr:col>
          <xdr:colOff>76200</xdr:colOff>
          <xdr:row>22</xdr:row>
          <xdr:rowOff>9525</xdr:rowOff>
        </xdr:to>
        <xdr:sp macro="" textlink="">
          <xdr:nvSpPr>
            <xdr:cNvPr id="1312" name="Check Box 288" hidden="1">
              <a:extLst>
                <a:ext uri="{63B3BB69-23CF-44E3-9099-C40C66FF867C}">
                  <a14:compatExt spid="_x0000_s1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21</xdr:row>
          <xdr:rowOff>0</xdr:rowOff>
        </xdr:from>
        <xdr:to>
          <xdr:col>6</xdr:col>
          <xdr:colOff>76200</xdr:colOff>
          <xdr:row>22</xdr:row>
          <xdr:rowOff>9525</xdr:rowOff>
        </xdr:to>
        <xdr:sp macro="" textlink="">
          <xdr:nvSpPr>
            <xdr:cNvPr id="1313" name="Check Box 289" hidden="1">
              <a:extLst>
                <a:ext uri="{63B3BB69-23CF-44E3-9099-C40C66FF867C}">
                  <a14:compatExt spid="_x0000_s1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21</xdr:row>
          <xdr:rowOff>0</xdr:rowOff>
        </xdr:from>
        <xdr:to>
          <xdr:col>7</xdr:col>
          <xdr:colOff>76200</xdr:colOff>
          <xdr:row>22</xdr:row>
          <xdr:rowOff>9525</xdr:rowOff>
        </xdr:to>
        <xdr:sp macro="" textlink="">
          <xdr:nvSpPr>
            <xdr:cNvPr id="1314" name="Check Box 290" hidden="1">
              <a:extLst>
                <a:ext uri="{63B3BB69-23CF-44E3-9099-C40C66FF867C}">
                  <a14:compatExt spid="_x0000_s1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21</xdr:row>
          <xdr:rowOff>0</xdr:rowOff>
        </xdr:from>
        <xdr:to>
          <xdr:col>8</xdr:col>
          <xdr:colOff>76200</xdr:colOff>
          <xdr:row>22</xdr:row>
          <xdr:rowOff>9525</xdr:rowOff>
        </xdr:to>
        <xdr:sp macro="" textlink="">
          <xdr:nvSpPr>
            <xdr:cNvPr id="1315" name="Check Box 291" hidden="1">
              <a:extLst>
                <a:ext uri="{63B3BB69-23CF-44E3-9099-C40C66FF867C}">
                  <a14:compatExt spid="_x0000_s1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21</xdr:row>
          <xdr:rowOff>0</xdr:rowOff>
        </xdr:from>
        <xdr:to>
          <xdr:col>9</xdr:col>
          <xdr:colOff>76200</xdr:colOff>
          <xdr:row>22</xdr:row>
          <xdr:rowOff>9525</xdr:rowOff>
        </xdr:to>
        <xdr:sp macro="" textlink="">
          <xdr:nvSpPr>
            <xdr:cNvPr id="1316" name="Check Box 292" hidden="1">
              <a:extLst>
                <a:ext uri="{63B3BB69-23CF-44E3-9099-C40C66FF867C}">
                  <a14:compatExt spid="_x0000_s1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21</xdr:row>
          <xdr:rowOff>0</xdr:rowOff>
        </xdr:from>
        <xdr:to>
          <xdr:col>10</xdr:col>
          <xdr:colOff>76200</xdr:colOff>
          <xdr:row>22</xdr:row>
          <xdr:rowOff>9525</xdr:rowOff>
        </xdr:to>
        <xdr:sp macro="" textlink="">
          <xdr:nvSpPr>
            <xdr:cNvPr id="1317" name="Check Box 293" hidden="1">
              <a:extLst>
                <a:ext uri="{63B3BB69-23CF-44E3-9099-C40C66FF867C}">
                  <a14:compatExt spid="_x0000_s1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21</xdr:row>
          <xdr:rowOff>0</xdr:rowOff>
        </xdr:from>
        <xdr:to>
          <xdr:col>11</xdr:col>
          <xdr:colOff>76200</xdr:colOff>
          <xdr:row>22</xdr:row>
          <xdr:rowOff>9525</xdr:rowOff>
        </xdr:to>
        <xdr:sp macro="" textlink="">
          <xdr:nvSpPr>
            <xdr:cNvPr id="1318" name="Check Box 294" hidden="1">
              <a:extLst>
                <a:ext uri="{63B3BB69-23CF-44E3-9099-C40C66FF867C}">
                  <a14:compatExt spid="_x0000_s1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22</xdr:row>
          <xdr:rowOff>0</xdr:rowOff>
        </xdr:from>
        <xdr:to>
          <xdr:col>4</xdr:col>
          <xdr:colOff>76200</xdr:colOff>
          <xdr:row>23</xdr:row>
          <xdr:rowOff>9525</xdr:rowOff>
        </xdr:to>
        <xdr:sp macro="" textlink="">
          <xdr:nvSpPr>
            <xdr:cNvPr id="1335" name="Check Box 311" hidden="1">
              <a:extLst>
                <a:ext uri="{63B3BB69-23CF-44E3-9099-C40C66FF867C}">
                  <a14:compatExt spid="_x0000_s13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22</xdr:row>
          <xdr:rowOff>0</xdr:rowOff>
        </xdr:from>
        <xdr:to>
          <xdr:col>5</xdr:col>
          <xdr:colOff>76200</xdr:colOff>
          <xdr:row>23</xdr:row>
          <xdr:rowOff>9525</xdr:rowOff>
        </xdr:to>
        <xdr:sp macro="" textlink="">
          <xdr:nvSpPr>
            <xdr:cNvPr id="1336" name="Check Box 312" hidden="1">
              <a:extLst>
                <a:ext uri="{63B3BB69-23CF-44E3-9099-C40C66FF867C}">
                  <a14:compatExt spid="_x0000_s1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22</xdr:row>
          <xdr:rowOff>0</xdr:rowOff>
        </xdr:from>
        <xdr:to>
          <xdr:col>6</xdr:col>
          <xdr:colOff>76200</xdr:colOff>
          <xdr:row>23</xdr:row>
          <xdr:rowOff>9525</xdr:rowOff>
        </xdr:to>
        <xdr:sp macro="" textlink="">
          <xdr:nvSpPr>
            <xdr:cNvPr id="1337" name="Check Box 313" hidden="1">
              <a:extLst>
                <a:ext uri="{63B3BB69-23CF-44E3-9099-C40C66FF867C}">
                  <a14:compatExt spid="_x0000_s1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22</xdr:row>
          <xdr:rowOff>0</xdr:rowOff>
        </xdr:from>
        <xdr:to>
          <xdr:col>7</xdr:col>
          <xdr:colOff>76200</xdr:colOff>
          <xdr:row>23</xdr:row>
          <xdr:rowOff>9525</xdr:rowOff>
        </xdr:to>
        <xdr:sp macro="" textlink="">
          <xdr:nvSpPr>
            <xdr:cNvPr id="1338" name="Check Box 314" hidden="1">
              <a:extLst>
                <a:ext uri="{63B3BB69-23CF-44E3-9099-C40C66FF867C}">
                  <a14:compatExt spid="_x0000_s1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22</xdr:row>
          <xdr:rowOff>0</xdr:rowOff>
        </xdr:from>
        <xdr:to>
          <xdr:col>8</xdr:col>
          <xdr:colOff>76200</xdr:colOff>
          <xdr:row>23</xdr:row>
          <xdr:rowOff>9525</xdr:rowOff>
        </xdr:to>
        <xdr:sp macro="" textlink="">
          <xdr:nvSpPr>
            <xdr:cNvPr id="1339" name="Check Box 315" hidden="1">
              <a:extLst>
                <a:ext uri="{63B3BB69-23CF-44E3-9099-C40C66FF867C}">
                  <a14:compatExt spid="_x0000_s1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22</xdr:row>
          <xdr:rowOff>0</xdr:rowOff>
        </xdr:from>
        <xdr:to>
          <xdr:col>9</xdr:col>
          <xdr:colOff>76200</xdr:colOff>
          <xdr:row>23</xdr:row>
          <xdr:rowOff>9525</xdr:rowOff>
        </xdr:to>
        <xdr:sp macro="" textlink="">
          <xdr:nvSpPr>
            <xdr:cNvPr id="1340" name="Check Box 316" hidden="1">
              <a:extLst>
                <a:ext uri="{63B3BB69-23CF-44E3-9099-C40C66FF867C}">
                  <a14:compatExt spid="_x0000_s1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22</xdr:row>
          <xdr:rowOff>0</xdr:rowOff>
        </xdr:from>
        <xdr:to>
          <xdr:col>10</xdr:col>
          <xdr:colOff>76200</xdr:colOff>
          <xdr:row>23</xdr:row>
          <xdr:rowOff>9525</xdr:rowOff>
        </xdr:to>
        <xdr:sp macro="" textlink="">
          <xdr:nvSpPr>
            <xdr:cNvPr id="1341" name="Check Box 317" hidden="1">
              <a:extLst>
                <a:ext uri="{63B3BB69-23CF-44E3-9099-C40C66FF867C}">
                  <a14:compatExt spid="_x0000_s1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22</xdr:row>
          <xdr:rowOff>0</xdr:rowOff>
        </xdr:from>
        <xdr:to>
          <xdr:col>11</xdr:col>
          <xdr:colOff>76200</xdr:colOff>
          <xdr:row>23</xdr:row>
          <xdr:rowOff>9525</xdr:rowOff>
        </xdr:to>
        <xdr:sp macro="" textlink="">
          <xdr:nvSpPr>
            <xdr:cNvPr id="1342" name="Check Box 318" hidden="1">
              <a:extLst>
                <a:ext uri="{63B3BB69-23CF-44E3-9099-C40C66FF867C}">
                  <a14:compatExt spid="_x0000_s1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23</xdr:row>
          <xdr:rowOff>0</xdr:rowOff>
        </xdr:from>
        <xdr:to>
          <xdr:col>4</xdr:col>
          <xdr:colOff>76200</xdr:colOff>
          <xdr:row>24</xdr:row>
          <xdr:rowOff>9525</xdr:rowOff>
        </xdr:to>
        <xdr:sp macro="" textlink="">
          <xdr:nvSpPr>
            <xdr:cNvPr id="1359" name="Check Box 335" hidden="1">
              <a:extLst>
                <a:ext uri="{63B3BB69-23CF-44E3-9099-C40C66FF867C}">
                  <a14:compatExt spid="_x0000_s13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23</xdr:row>
          <xdr:rowOff>0</xdr:rowOff>
        </xdr:from>
        <xdr:to>
          <xdr:col>5</xdr:col>
          <xdr:colOff>76200</xdr:colOff>
          <xdr:row>24</xdr:row>
          <xdr:rowOff>9525</xdr:rowOff>
        </xdr:to>
        <xdr:sp macro="" textlink="">
          <xdr:nvSpPr>
            <xdr:cNvPr id="1360" name="Check Box 336" hidden="1">
              <a:extLst>
                <a:ext uri="{63B3BB69-23CF-44E3-9099-C40C66FF867C}">
                  <a14:compatExt spid="_x0000_s13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23</xdr:row>
          <xdr:rowOff>0</xdr:rowOff>
        </xdr:from>
        <xdr:to>
          <xdr:col>6</xdr:col>
          <xdr:colOff>76200</xdr:colOff>
          <xdr:row>24</xdr:row>
          <xdr:rowOff>9525</xdr:rowOff>
        </xdr:to>
        <xdr:sp macro="" textlink="">
          <xdr:nvSpPr>
            <xdr:cNvPr id="1361" name="Check Box 337" hidden="1">
              <a:extLst>
                <a:ext uri="{63B3BB69-23CF-44E3-9099-C40C66FF867C}">
                  <a14:compatExt spid="_x0000_s1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23</xdr:row>
          <xdr:rowOff>0</xdr:rowOff>
        </xdr:from>
        <xdr:to>
          <xdr:col>7</xdr:col>
          <xdr:colOff>76200</xdr:colOff>
          <xdr:row>24</xdr:row>
          <xdr:rowOff>9525</xdr:rowOff>
        </xdr:to>
        <xdr:sp macro="" textlink="">
          <xdr:nvSpPr>
            <xdr:cNvPr id="1362" name="Check Box 338" hidden="1">
              <a:extLst>
                <a:ext uri="{63B3BB69-23CF-44E3-9099-C40C66FF867C}">
                  <a14:compatExt spid="_x0000_s1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23</xdr:row>
          <xdr:rowOff>0</xdr:rowOff>
        </xdr:from>
        <xdr:to>
          <xdr:col>8</xdr:col>
          <xdr:colOff>76200</xdr:colOff>
          <xdr:row>24</xdr:row>
          <xdr:rowOff>9525</xdr:rowOff>
        </xdr:to>
        <xdr:sp macro="" textlink="">
          <xdr:nvSpPr>
            <xdr:cNvPr id="1363" name="Check Box 339" hidden="1">
              <a:extLst>
                <a:ext uri="{63B3BB69-23CF-44E3-9099-C40C66FF867C}">
                  <a14:compatExt spid="_x0000_s1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23</xdr:row>
          <xdr:rowOff>0</xdr:rowOff>
        </xdr:from>
        <xdr:to>
          <xdr:col>9</xdr:col>
          <xdr:colOff>76200</xdr:colOff>
          <xdr:row>24</xdr:row>
          <xdr:rowOff>9525</xdr:rowOff>
        </xdr:to>
        <xdr:sp macro="" textlink="">
          <xdr:nvSpPr>
            <xdr:cNvPr id="1364" name="Check Box 340" hidden="1">
              <a:extLst>
                <a:ext uri="{63B3BB69-23CF-44E3-9099-C40C66FF867C}">
                  <a14:compatExt spid="_x0000_s1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23</xdr:row>
          <xdr:rowOff>0</xdr:rowOff>
        </xdr:from>
        <xdr:to>
          <xdr:col>10</xdr:col>
          <xdr:colOff>76200</xdr:colOff>
          <xdr:row>24</xdr:row>
          <xdr:rowOff>9525</xdr:rowOff>
        </xdr:to>
        <xdr:sp macro="" textlink="">
          <xdr:nvSpPr>
            <xdr:cNvPr id="1365" name="Check Box 341" hidden="1">
              <a:extLst>
                <a:ext uri="{63B3BB69-23CF-44E3-9099-C40C66FF867C}">
                  <a14:compatExt spid="_x0000_s1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23</xdr:row>
          <xdr:rowOff>0</xdr:rowOff>
        </xdr:from>
        <xdr:to>
          <xdr:col>11</xdr:col>
          <xdr:colOff>76200</xdr:colOff>
          <xdr:row>24</xdr:row>
          <xdr:rowOff>9525</xdr:rowOff>
        </xdr:to>
        <xdr:sp macro="" textlink="">
          <xdr:nvSpPr>
            <xdr:cNvPr id="1366" name="Check Box 342" hidden="1">
              <a:extLst>
                <a:ext uri="{63B3BB69-23CF-44E3-9099-C40C66FF867C}">
                  <a14:compatExt spid="_x0000_s1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24</xdr:row>
          <xdr:rowOff>0</xdr:rowOff>
        </xdr:from>
        <xdr:to>
          <xdr:col>4</xdr:col>
          <xdr:colOff>76200</xdr:colOff>
          <xdr:row>25</xdr:row>
          <xdr:rowOff>9525</xdr:rowOff>
        </xdr:to>
        <xdr:sp macro="" textlink="">
          <xdr:nvSpPr>
            <xdr:cNvPr id="1383" name="Check Box 359" hidden="1">
              <a:extLst>
                <a:ext uri="{63B3BB69-23CF-44E3-9099-C40C66FF867C}">
                  <a14:compatExt spid="_x0000_s13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24</xdr:row>
          <xdr:rowOff>0</xdr:rowOff>
        </xdr:from>
        <xdr:to>
          <xdr:col>5</xdr:col>
          <xdr:colOff>76200</xdr:colOff>
          <xdr:row>25</xdr:row>
          <xdr:rowOff>9525</xdr:rowOff>
        </xdr:to>
        <xdr:sp macro="" textlink="">
          <xdr:nvSpPr>
            <xdr:cNvPr id="1384" name="Check Box 360" hidden="1">
              <a:extLst>
                <a:ext uri="{63B3BB69-23CF-44E3-9099-C40C66FF867C}">
                  <a14:compatExt spid="_x0000_s1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24</xdr:row>
          <xdr:rowOff>0</xdr:rowOff>
        </xdr:from>
        <xdr:to>
          <xdr:col>6</xdr:col>
          <xdr:colOff>76200</xdr:colOff>
          <xdr:row>25</xdr:row>
          <xdr:rowOff>9525</xdr:rowOff>
        </xdr:to>
        <xdr:sp macro="" textlink="">
          <xdr:nvSpPr>
            <xdr:cNvPr id="1385" name="Check Box 361" hidden="1">
              <a:extLst>
                <a:ext uri="{63B3BB69-23CF-44E3-9099-C40C66FF867C}">
                  <a14:compatExt spid="_x0000_s1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24</xdr:row>
          <xdr:rowOff>0</xdr:rowOff>
        </xdr:from>
        <xdr:to>
          <xdr:col>7</xdr:col>
          <xdr:colOff>76200</xdr:colOff>
          <xdr:row>25</xdr:row>
          <xdr:rowOff>9525</xdr:rowOff>
        </xdr:to>
        <xdr:sp macro="" textlink="">
          <xdr:nvSpPr>
            <xdr:cNvPr id="1386" name="Check Box 362" hidden="1">
              <a:extLst>
                <a:ext uri="{63B3BB69-23CF-44E3-9099-C40C66FF867C}">
                  <a14:compatExt spid="_x0000_s1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24</xdr:row>
          <xdr:rowOff>0</xdr:rowOff>
        </xdr:from>
        <xdr:to>
          <xdr:col>8</xdr:col>
          <xdr:colOff>76200</xdr:colOff>
          <xdr:row>25</xdr:row>
          <xdr:rowOff>9525</xdr:rowOff>
        </xdr:to>
        <xdr:sp macro="" textlink="">
          <xdr:nvSpPr>
            <xdr:cNvPr id="1387" name="Check Box 363" hidden="1">
              <a:extLst>
                <a:ext uri="{63B3BB69-23CF-44E3-9099-C40C66FF867C}">
                  <a14:compatExt spid="_x0000_s13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24</xdr:row>
          <xdr:rowOff>0</xdr:rowOff>
        </xdr:from>
        <xdr:to>
          <xdr:col>9</xdr:col>
          <xdr:colOff>76200</xdr:colOff>
          <xdr:row>25</xdr:row>
          <xdr:rowOff>9525</xdr:rowOff>
        </xdr:to>
        <xdr:sp macro="" textlink="">
          <xdr:nvSpPr>
            <xdr:cNvPr id="1388" name="Check Box 364" hidden="1">
              <a:extLst>
                <a:ext uri="{63B3BB69-23CF-44E3-9099-C40C66FF867C}">
                  <a14:compatExt spid="_x0000_s1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24</xdr:row>
          <xdr:rowOff>0</xdr:rowOff>
        </xdr:from>
        <xdr:to>
          <xdr:col>10</xdr:col>
          <xdr:colOff>76200</xdr:colOff>
          <xdr:row>25</xdr:row>
          <xdr:rowOff>9525</xdr:rowOff>
        </xdr:to>
        <xdr:sp macro="" textlink="">
          <xdr:nvSpPr>
            <xdr:cNvPr id="1389" name="Check Box 365" hidden="1">
              <a:extLst>
                <a:ext uri="{63B3BB69-23CF-44E3-9099-C40C66FF867C}">
                  <a14:compatExt spid="_x0000_s13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24</xdr:row>
          <xdr:rowOff>0</xdr:rowOff>
        </xdr:from>
        <xdr:to>
          <xdr:col>11</xdr:col>
          <xdr:colOff>76200</xdr:colOff>
          <xdr:row>25</xdr:row>
          <xdr:rowOff>9525</xdr:rowOff>
        </xdr:to>
        <xdr:sp macro="" textlink="">
          <xdr:nvSpPr>
            <xdr:cNvPr id="1390" name="Check Box 366" hidden="1">
              <a:extLst>
                <a:ext uri="{63B3BB69-23CF-44E3-9099-C40C66FF867C}">
                  <a14:compatExt spid="_x0000_s13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25</xdr:row>
          <xdr:rowOff>0</xdr:rowOff>
        </xdr:from>
        <xdr:to>
          <xdr:col>4</xdr:col>
          <xdr:colOff>76200</xdr:colOff>
          <xdr:row>26</xdr:row>
          <xdr:rowOff>9525</xdr:rowOff>
        </xdr:to>
        <xdr:sp macro="" textlink="">
          <xdr:nvSpPr>
            <xdr:cNvPr id="1407" name="Check Box 383" hidden="1">
              <a:extLst>
                <a:ext uri="{63B3BB69-23CF-44E3-9099-C40C66FF867C}">
                  <a14:compatExt spid="_x0000_s14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25</xdr:row>
          <xdr:rowOff>0</xdr:rowOff>
        </xdr:from>
        <xdr:to>
          <xdr:col>5</xdr:col>
          <xdr:colOff>76200</xdr:colOff>
          <xdr:row>26</xdr:row>
          <xdr:rowOff>9525</xdr:rowOff>
        </xdr:to>
        <xdr:sp macro="" textlink="">
          <xdr:nvSpPr>
            <xdr:cNvPr id="1408" name="Check Box 384" hidden="1">
              <a:extLst>
                <a:ext uri="{63B3BB69-23CF-44E3-9099-C40C66FF867C}">
                  <a14:compatExt spid="_x0000_s14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25</xdr:row>
          <xdr:rowOff>0</xdr:rowOff>
        </xdr:from>
        <xdr:to>
          <xdr:col>6</xdr:col>
          <xdr:colOff>76200</xdr:colOff>
          <xdr:row>26</xdr:row>
          <xdr:rowOff>9525</xdr:rowOff>
        </xdr:to>
        <xdr:sp macro="" textlink="">
          <xdr:nvSpPr>
            <xdr:cNvPr id="1409" name="Check Box 385" hidden="1">
              <a:extLst>
                <a:ext uri="{63B3BB69-23CF-44E3-9099-C40C66FF867C}">
                  <a14:compatExt spid="_x0000_s1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25</xdr:row>
          <xdr:rowOff>0</xdr:rowOff>
        </xdr:from>
        <xdr:to>
          <xdr:col>7</xdr:col>
          <xdr:colOff>76200</xdr:colOff>
          <xdr:row>26</xdr:row>
          <xdr:rowOff>9525</xdr:rowOff>
        </xdr:to>
        <xdr:sp macro="" textlink="">
          <xdr:nvSpPr>
            <xdr:cNvPr id="1410" name="Check Box 386" hidden="1">
              <a:extLst>
                <a:ext uri="{63B3BB69-23CF-44E3-9099-C40C66FF867C}">
                  <a14:compatExt spid="_x0000_s1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25</xdr:row>
          <xdr:rowOff>9525</xdr:rowOff>
        </xdr:from>
        <xdr:to>
          <xdr:col>8</xdr:col>
          <xdr:colOff>76200</xdr:colOff>
          <xdr:row>26</xdr:row>
          <xdr:rowOff>19050</xdr:rowOff>
        </xdr:to>
        <xdr:sp macro="" textlink="">
          <xdr:nvSpPr>
            <xdr:cNvPr id="1411" name="Check Box 387" hidden="1">
              <a:extLst>
                <a:ext uri="{63B3BB69-23CF-44E3-9099-C40C66FF867C}">
                  <a14:compatExt spid="_x0000_s1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25</xdr:row>
          <xdr:rowOff>0</xdr:rowOff>
        </xdr:from>
        <xdr:to>
          <xdr:col>9</xdr:col>
          <xdr:colOff>76200</xdr:colOff>
          <xdr:row>26</xdr:row>
          <xdr:rowOff>9525</xdr:rowOff>
        </xdr:to>
        <xdr:sp macro="" textlink="">
          <xdr:nvSpPr>
            <xdr:cNvPr id="1412" name="Check Box 388" hidden="1">
              <a:extLst>
                <a:ext uri="{63B3BB69-23CF-44E3-9099-C40C66FF867C}">
                  <a14:compatExt spid="_x0000_s1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25</xdr:row>
          <xdr:rowOff>0</xdr:rowOff>
        </xdr:from>
        <xdr:to>
          <xdr:col>10</xdr:col>
          <xdr:colOff>76200</xdr:colOff>
          <xdr:row>26</xdr:row>
          <xdr:rowOff>9525</xdr:rowOff>
        </xdr:to>
        <xdr:sp macro="" textlink="">
          <xdr:nvSpPr>
            <xdr:cNvPr id="1413" name="Check Box 389" hidden="1">
              <a:extLst>
                <a:ext uri="{63B3BB69-23CF-44E3-9099-C40C66FF867C}">
                  <a14:compatExt spid="_x0000_s14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25</xdr:row>
          <xdr:rowOff>0</xdr:rowOff>
        </xdr:from>
        <xdr:to>
          <xdr:col>11</xdr:col>
          <xdr:colOff>76200</xdr:colOff>
          <xdr:row>26</xdr:row>
          <xdr:rowOff>9525</xdr:rowOff>
        </xdr:to>
        <xdr:sp macro="" textlink="">
          <xdr:nvSpPr>
            <xdr:cNvPr id="1414" name="Check Box 390" hidden="1">
              <a:extLst>
                <a:ext uri="{63B3BB69-23CF-44E3-9099-C40C66FF867C}">
                  <a14:compatExt spid="_x0000_s14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26</xdr:row>
          <xdr:rowOff>0</xdr:rowOff>
        </xdr:from>
        <xdr:to>
          <xdr:col>4</xdr:col>
          <xdr:colOff>76200</xdr:colOff>
          <xdr:row>27</xdr:row>
          <xdr:rowOff>9525</xdr:rowOff>
        </xdr:to>
        <xdr:sp macro="" textlink="">
          <xdr:nvSpPr>
            <xdr:cNvPr id="1431" name="Check Box 407" hidden="1">
              <a:extLst>
                <a:ext uri="{63B3BB69-23CF-44E3-9099-C40C66FF867C}">
                  <a14:compatExt spid="_x0000_s14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26</xdr:row>
          <xdr:rowOff>0</xdr:rowOff>
        </xdr:from>
        <xdr:to>
          <xdr:col>5</xdr:col>
          <xdr:colOff>76200</xdr:colOff>
          <xdr:row>27</xdr:row>
          <xdr:rowOff>9525</xdr:rowOff>
        </xdr:to>
        <xdr:sp macro="" textlink="">
          <xdr:nvSpPr>
            <xdr:cNvPr id="1432" name="Check Box 408" hidden="1">
              <a:extLst>
                <a:ext uri="{63B3BB69-23CF-44E3-9099-C40C66FF867C}">
                  <a14:compatExt spid="_x0000_s14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26</xdr:row>
          <xdr:rowOff>0</xdr:rowOff>
        </xdr:from>
        <xdr:to>
          <xdr:col>6</xdr:col>
          <xdr:colOff>76200</xdr:colOff>
          <xdr:row>27</xdr:row>
          <xdr:rowOff>9525</xdr:rowOff>
        </xdr:to>
        <xdr:sp macro="" textlink="">
          <xdr:nvSpPr>
            <xdr:cNvPr id="1433" name="Check Box 409" hidden="1">
              <a:extLst>
                <a:ext uri="{63B3BB69-23CF-44E3-9099-C40C66FF867C}">
                  <a14:compatExt spid="_x0000_s1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26</xdr:row>
          <xdr:rowOff>0</xdr:rowOff>
        </xdr:from>
        <xdr:to>
          <xdr:col>7</xdr:col>
          <xdr:colOff>76200</xdr:colOff>
          <xdr:row>27</xdr:row>
          <xdr:rowOff>9525</xdr:rowOff>
        </xdr:to>
        <xdr:sp macro="" textlink="">
          <xdr:nvSpPr>
            <xdr:cNvPr id="1434" name="Check Box 410" hidden="1">
              <a:extLst>
                <a:ext uri="{63B3BB69-23CF-44E3-9099-C40C66FF867C}">
                  <a14:compatExt spid="_x0000_s1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26</xdr:row>
          <xdr:rowOff>0</xdr:rowOff>
        </xdr:from>
        <xdr:to>
          <xdr:col>8</xdr:col>
          <xdr:colOff>76200</xdr:colOff>
          <xdr:row>27</xdr:row>
          <xdr:rowOff>9525</xdr:rowOff>
        </xdr:to>
        <xdr:sp macro="" textlink="">
          <xdr:nvSpPr>
            <xdr:cNvPr id="1435" name="Check Box 411" hidden="1">
              <a:extLst>
                <a:ext uri="{63B3BB69-23CF-44E3-9099-C40C66FF867C}">
                  <a14:compatExt spid="_x0000_s1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26</xdr:row>
          <xdr:rowOff>0</xdr:rowOff>
        </xdr:from>
        <xdr:to>
          <xdr:col>9</xdr:col>
          <xdr:colOff>76200</xdr:colOff>
          <xdr:row>27</xdr:row>
          <xdr:rowOff>9525</xdr:rowOff>
        </xdr:to>
        <xdr:sp macro="" textlink="">
          <xdr:nvSpPr>
            <xdr:cNvPr id="1436" name="Check Box 412" hidden="1">
              <a:extLst>
                <a:ext uri="{63B3BB69-23CF-44E3-9099-C40C66FF867C}">
                  <a14:compatExt spid="_x0000_s1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26</xdr:row>
          <xdr:rowOff>0</xdr:rowOff>
        </xdr:from>
        <xdr:to>
          <xdr:col>10</xdr:col>
          <xdr:colOff>76200</xdr:colOff>
          <xdr:row>27</xdr:row>
          <xdr:rowOff>9525</xdr:rowOff>
        </xdr:to>
        <xdr:sp macro="" textlink="">
          <xdr:nvSpPr>
            <xdr:cNvPr id="1437" name="Check Box 413" hidden="1">
              <a:extLst>
                <a:ext uri="{63B3BB69-23CF-44E3-9099-C40C66FF867C}">
                  <a14:compatExt spid="_x0000_s1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26</xdr:row>
          <xdr:rowOff>0</xdr:rowOff>
        </xdr:from>
        <xdr:to>
          <xdr:col>11</xdr:col>
          <xdr:colOff>76200</xdr:colOff>
          <xdr:row>27</xdr:row>
          <xdr:rowOff>9525</xdr:rowOff>
        </xdr:to>
        <xdr:sp macro="" textlink="">
          <xdr:nvSpPr>
            <xdr:cNvPr id="1438" name="Check Box 414" hidden="1">
              <a:extLst>
                <a:ext uri="{63B3BB69-23CF-44E3-9099-C40C66FF867C}">
                  <a14:compatExt spid="_x0000_s1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27</xdr:row>
          <xdr:rowOff>0</xdr:rowOff>
        </xdr:from>
        <xdr:to>
          <xdr:col>4</xdr:col>
          <xdr:colOff>76200</xdr:colOff>
          <xdr:row>28</xdr:row>
          <xdr:rowOff>9525</xdr:rowOff>
        </xdr:to>
        <xdr:sp macro="" textlink="">
          <xdr:nvSpPr>
            <xdr:cNvPr id="1455" name="Check Box 431" hidden="1">
              <a:extLst>
                <a:ext uri="{63B3BB69-23CF-44E3-9099-C40C66FF867C}">
                  <a14:compatExt spid="_x0000_s14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27</xdr:row>
          <xdr:rowOff>0</xdr:rowOff>
        </xdr:from>
        <xdr:to>
          <xdr:col>5</xdr:col>
          <xdr:colOff>76200</xdr:colOff>
          <xdr:row>28</xdr:row>
          <xdr:rowOff>9525</xdr:rowOff>
        </xdr:to>
        <xdr:sp macro="" textlink="">
          <xdr:nvSpPr>
            <xdr:cNvPr id="1456" name="Check Box 432" hidden="1">
              <a:extLst>
                <a:ext uri="{63B3BB69-23CF-44E3-9099-C40C66FF867C}">
                  <a14:compatExt spid="_x0000_s14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27</xdr:row>
          <xdr:rowOff>0</xdr:rowOff>
        </xdr:from>
        <xdr:to>
          <xdr:col>6</xdr:col>
          <xdr:colOff>76200</xdr:colOff>
          <xdr:row>28</xdr:row>
          <xdr:rowOff>9525</xdr:rowOff>
        </xdr:to>
        <xdr:sp macro="" textlink="">
          <xdr:nvSpPr>
            <xdr:cNvPr id="1457" name="Check Box 433" hidden="1">
              <a:extLst>
                <a:ext uri="{63B3BB69-23CF-44E3-9099-C40C66FF867C}">
                  <a14:compatExt spid="_x0000_s1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27</xdr:row>
          <xdr:rowOff>0</xdr:rowOff>
        </xdr:from>
        <xdr:to>
          <xdr:col>7</xdr:col>
          <xdr:colOff>76200</xdr:colOff>
          <xdr:row>28</xdr:row>
          <xdr:rowOff>9525</xdr:rowOff>
        </xdr:to>
        <xdr:sp macro="" textlink="">
          <xdr:nvSpPr>
            <xdr:cNvPr id="1458" name="Check Box 434" hidden="1">
              <a:extLst>
                <a:ext uri="{63B3BB69-23CF-44E3-9099-C40C66FF867C}">
                  <a14:compatExt spid="_x0000_s14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27</xdr:row>
          <xdr:rowOff>0</xdr:rowOff>
        </xdr:from>
        <xdr:to>
          <xdr:col>8</xdr:col>
          <xdr:colOff>76200</xdr:colOff>
          <xdr:row>28</xdr:row>
          <xdr:rowOff>9525</xdr:rowOff>
        </xdr:to>
        <xdr:sp macro="" textlink="">
          <xdr:nvSpPr>
            <xdr:cNvPr id="1459" name="Check Box 435" hidden="1">
              <a:extLst>
                <a:ext uri="{63B3BB69-23CF-44E3-9099-C40C66FF867C}">
                  <a14:compatExt spid="_x0000_s14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27</xdr:row>
          <xdr:rowOff>0</xdr:rowOff>
        </xdr:from>
        <xdr:to>
          <xdr:col>9</xdr:col>
          <xdr:colOff>76200</xdr:colOff>
          <xdr:row>28</xdr:row>
          <xdr:rowOff>9525</xdr:rowOff>
        </xdr:to>
        <xdr:sp macro="" textlink="">
          <xdr:nvSpPr>
            <xdr:cNvPr id="1460" name="Check Box 436" hidden="1">
              <a:extLst>
                <a:ext uri="{63B3BB69-23CF-44E3-9099-C40C66FF867C}">
                  <a14:compatExt spid="_x0000_s14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27</xdr:row>
          <xdr:rowOff>0</xdr:rowOff>
        </xdr:from>
        <xdr:to>
          <xdr:col>10</xdr:col>
          <xdr:colOff>76200</xdr:colOff>
          <xdr:row>28</xdr:row>
          <xdr:rowOff>9525</xdr:rowOff>
        </xdr:to>
        <xdr:sp macro="" textlink="">
          <xdr:nvSpPr>
            <xdr:cNvPr id="1461" name="Check Box 437" hidden="1">
              <a:extLst>
                <a:ext uri="{63B3BB69-23CF-44E3-9099-C40C66FF867C}">
                  <a14:compatExt spid="_x0000_s14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27</xdr:row>
          <xdr:rowOff>0</xdr:rowOff>
        </xdr:from>
        <xdr:to>
          <xdr:col>11</xdr:col>
          <xdr:colOff>76200</xdr:colOff>
          <xdr:row>28</xdr:row>
          <xdr:rowOff>9525</xdr:rowOff>
        </xdr:to>
        <xdr:sp macro="" textlink="">
          <xdr:nvSpPr>
            <xdr:cNvPr id="1462" name="Check Box 438" hidden="1">
              <a:extLst>
                <a:ext uri="{63B3BB69-23CF-44E3-9099-C40C66FF867C}">
                  <a14:compatExt spid="_x0000_s14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28</xdr:row>
          <xdr:rowOff>0</xdr:rowOff>
        </xdr:from>
        <xdr:to>
          <xdr:col>4</xdr:col>
          <xdr:colOff>76200</xdr:colOff>
          <xdr:row>29</xdr:row>
          <xdr:rowOff>9525</xdr:rowOff>
        </xdr:to>
        <xdr:sp macro="" textlink="">
          <xdr:nvSpPr>
            <xdr:cNvPr id="1479" name="Check Box 455" hidden="1">
              <a:extLst>
                <a:ext uri="{63B3BB69-23CF-44E3-9099-C40C66FF867C}">
                  <a14:compatExt spid="_x0000_s14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28</xdr:row>
          <xdr:rowOff>0</xdr:rowOff>
        </xdr:from>
        <xdr:to>
          <xdr:col>5</xdr:col>
          <xdr:colOff>76200</xdr:colOff>
          <xdr:row>29</xdr:row>
          <xdr:rowOff>9525</xdr:rowOff>
        </xdr:to>
        <xdr:sp macro="" textlink="">
          <xdr:nvSpPr>
            <xdr:cNvPr id="1480" name="Check Box 456" hidden="1">
              <a:extLst>
                <a:ext uri="{63B3BB69-23CF-44E3-9099-C40C66FF867C}">
                  <a14:compatExt spid="_x0000_s14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28</xdr:row>
          <xdr:rowOff>0</xdr:rowOff>
        </xdr:from>
        <xdr:to>
          <xdr:col>6</xdr:col>
          <xdr:colOff>76200</xdr:colOff>
          <xdr:row>29</xdr:row>
          <xdr:rowOff>9525</xdr:rowOff>
        </xdr:to>
        <xdr:sp macro="" textlink="">
          <xdr:nvSpPr>
            <xdr:cNvPr id="1481" name="Check Box 457" hidden="1">
              <a:extLst>
                <a:ext uri="{63B3BB69-23CF-44E3-9099-C40C66FF867C}">
                  <a14:compatExt spid="_x0000_s1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28</xdr:row>
          <xdr:rowOff>0</xdr:rowOff>
        </xdr:from>
        <xdr:to>
          <xdr:col>7</xdr:col>
          <xdr:colOff>76200</xdr:colOff>
          <xdr:row>29</xdr:row>
          <xdr:rowOff>9525</xdr:rowOff>
        </xdr:to>
        <xdr:sp macro="" textlink="">
          <xdr:nvSpPr>
            <xdr:cNvPr id="1482" name="Check Box 458" hidden="1">
              <a:extLst>
                <a:ext uri="{63B3BB69-23CF-44E3-9099-C40C66FF867C}">
                  <a14:compatExt spid="_x0000_s14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28</xdr:row>
          <xdr:rowOff>0</xdr:rowOff>
        </xdr:from>
        <xdr:to>
          <xdr:col>8</xdr:col>
          <xdr:colOff>76200</xdr:colOff>
          <xdr:row>29</xdr:row>
          <xdr:rowOff>9525</xdr:rowOff>
        </xdr:to>
        <xdr:sp macro="" textlink="">
          <xdr:nvSpPr>
            <xdr:cNvPr id="1483" name="Check Box 459" hidden="1">
              <a:extLst>
                <a:ext uri="{63B3BB69-23CF-44E3-9099-C40C66FF867C}">
                  <a14:compatExt spid="_x0000_s14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28</xdr:row>
          <xdr:rowOff>0</xdr:rowOff>
        </xdr:from>
        <xdr:to>
          <xdr:col>9</xdr:col>
          <xdr:colOff>76200</xdr:colOff>
          <xdr:row>29</xdr:row>
          <xdr:rowOff>9525</xdr:rowOff>
        </xdr:to>
        <xdr:sp macro="" textlink="">
          <xdr:nvSpPr>
            <xdr:cNvPr id="1484" name="Check Box 460" hidden="1">
              <a:extLst>
                <a:ext uri="{63B3BB69-23CF-44E3-9099-C40C66FF867C}">
                  <a14:compatExt spid="_x0000_s14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28</xdr:row>
          <xdr:rowOff>0</xdr:rowOff>
        </xdr:from>
        <xdr:to>
          <xdr:col>10</xdr:col>
          <xdr:colOff>76200</xdr:colOff>
          <xdr:row>29</xdr:row>
          <xdr:rowOff>9525</xdr:rowOff>
        </xdr:to>
        <xdr:sp macro="" textlink="">
          <xdr:nvSpPr>
            <xdr:cNvPr id="1485" name="Check Box 461" hidden="1">
              <a:extLst>
                <a:ext uri="{63B3BB69-23CF-44E3-9099-C40C66FF867C}">
                  <a14:compatExt spid="_x0000_s14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28</xdr:row>
          <xdr:rowOff>0</xdr:rowOff>
        </xdr:from>
        <xdr:to>
          <xdr:col>11</xdr:col>
          <xdr:colOff>76200</xdr:colOff>
          <xdr:row>29</xdr:row>
          <xdr:rowOff>9525</xdr:rowOff>
        </xdr:to>
        <xdr:sp macro="" textlink="">
          <xdr:nvSpPr>
            <xdr:cNvPr id="1486" name="Check Box 462" hidden="1">
              <a:extLst>
                <a:ext uri="{63B3BB69-23CF-44E3-9099-C40C66FF867C}">
                  <a14:compatExt spid="_x0000_s14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29</xdr:row>
          <xdr:rowOff>0</xdr:rowOff>
        </xdr:from>
        <xdr:to>
          <xdr:col>4</xdr:col>
          <xdr:colOff>76200</xdr:colOff>
          <xdr:row>30</xdr:row>
          <xdr:rowOff>9525</xdr:rowOff>
        </xdr:to>
        <xdr:sp macro="" textlink="">
          <xdr:nvSpPr>
            <xdr:cNvPr id="1503" name="Check Box 479" hidden="1">
              <a:extLst>
                <a:ext uri="{63B3BB69-23CF-44E3-9099-C40C66FF867C}">
                  <a14:compatExt spid="_x0000_s15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29</xdr:row>
          <xdr:rowOff>0</xdr:rowOff>
        </xdr:from>
        <xdr:to>
          <xdr:col>5</xdr:col>
          <xdr:colOff>76200</xdr:colOff>
          <xdr:row>30</xdr:row>
          <xdr:rowOff>9525</xdr:rowOff>
        </xdr:to>
        <xdr:sp macro="" textlink="">
          <xdr:nvSpPr>
            <xdr:cNvPr id="1504" name="Check Box 480" hidden="1">
              <a:extLst>
                <a:ext uri="{63B3BB69-23CF-44E3-9099-C40C66FF867C}">
                  <a14:compatExt spid="_x0000_s15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29</xdr:row>
          <xdr:rowOff>0</xdr:rowOff>
        </xdr:from>
        <xdr:to>
          <xdr:col>6</xdr:col>
          <xdr:colOff>76200</xdr:colOff>
          <xdr:row>30</xdr:row>
          <xdr:rowOff>9525</xdr:rowOff>
        </xdr:to>
        <xdr:sp macro="" textlink="">
          <xdr:nvSpPr>
            <xdr:cNvPr id="1505" name="Check Box 481" hidden="1">
              <a:extLst>
                <a:ext uri="{63B3BB69-23CF-44E3-9099-C40C66FF867C}">
                  <a14:compatExt spid="_x0000_s1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29</xdr:row>
          <xdr:rowOff>0</xdr:rowOff>
        </xdr:from>
        <xdr:to>
          <xdr:col>7</xdr:col>
          <xdr:colOff>76200</xdr:colOff>
          <xdr:row>30</xdr:row>
          <xdr:rowOff>9525</xdr:rowOff>
        </xdr:to>
        <xdr:sp macro="" textlink="">
          <xdr:nvSpPr>
            <xdr:cNvPr id="1506" name="Check Box 482" hidden="1">
              <a:extLst>
                <a:ext uri="{63B3BB69-23CF-44E3-9099-C40C66FF867C}">
                  <a14:compatExt spid="_x0000_s1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29</xdr:row>
          <xdr:rowOff>0</xdr:rowOff>
        </xdr:from>
        <xdr:to>
          <xdr:col>8</xdr:col>
          <xdr:colOff>76200</xdr:colOff>
          <xdr:row>30</xdr:row>
          <xdr:rowOff>9525</xdr:rowOff>
        </xdr:to>
        <xdr:sp macro="" textlink="">
          <xdr:nvSpPr>
            <xdr:cNvPr id="1507" name="Check Box 483" hidden="1">
              <a:extLst>
                <a:ext uri="{63B3BB69-23CF-44E3-9099-C40C66FF867C}">
                  <a14:compatExt spid="_x0000_s1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29</xdr:row>
          <xdr:rowOff>0</xdr:rowOff>
        </xdr:from>
        <xdr:to>
          <xdr:col>9</xdr:col>
          <xdr:colOff>76200</xdr:colOff>
          <xdr:row>30</xdr:row>
          <xdr:rowOff>9525</xdr:rowOff>
        </xdr:to>
        <xdr:sp macro="" textlink="">
          <xdr:nvSpPr>
            <xdr:cNvPr id="1508" name="Check Box 484" hidden="1">
              <a:extLst>
                <a:ext uri="{63B3BB69-23CF-44E3-9099-C40C66FF867C}">
                  <a14:compatExt spid="_x0000_s15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29</xdr:row>
          <xdr:rowOff>0</xdr:rowOff>
        </xdr:from>
        <xdr:to>
          <xdr:col>10</xdr:col>
          <xdr:colOff>76200</xdr:colOff>
          <xdr:row>30</xdr:row>
          <xdr:rowOff>9525</xdr:rowOff>
        </xdr:to>
        <xdr:sp macro="" textlink="">
          <xdr:nvSpPr>
            <xdr:cNvPr id="1509" name="Check Box 485" hidden="1">
              <a:extLst>
                <a:ext uri="{63B3BB69-23CF-44E3-9099-C40C66FF867C}">
                  <a14:compatExt spid="_x0000_s15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29</xdr:row>
          <xdr:rowOff>0</xdr:rowOff>
        </xdr:from>
        <xdr:to>
          <xdr:col>11</xdr:col>
          <xdr:colOff>76200</xdr:colOff>
          <xdr:row>30</xdr:row>
          <xdr:rowOff>9525</xdr:rowOff>
        </xdr:to>
        <xdr:sp macro="" textlink="">
          <xdr:nvSpPr>
            <xdr:cNvPr id="1510" name="Check Box 486" hidden="1">
              <a:extLst>
                <a:ext uri="{63B3BB69-23CF-44E3-9099-C40C66FF867C}">
                  <a14:compatExt spid="_x0000_s15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30</xdr:row>
          <xdr:rowOff>0</xdr:rowOff>
        </xdr:from>
        <xdr:to>
          <xdr:col>4</xdr:col>
          <xdr:colOff>76200</xdr:colOff>
          <xdr:row>31</xdr:row>
          <xdr:rowOff>9525</xdr:rowOff>
        </xdr:to>
        <xdr:sp macro="" textlink="">
          <xdr:nvSpPr>
            <xdr:cNvPr id="1535" name="Check Box 511" hidden="1">
              <a:extLst>
                <a:ext uri="{63B3BB69-23CF-44E3-9099-C40C66FF867C}">
                  <a14:compatExt spid="_x0000_s15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30</xdr:row>
          <xdr:rowOff>0</xdr:rowOff>
        </xdr:from>
        <xdr:to>
          <xdr:col>5</xdr:col>
          <xdr:colOff>76200</xdr:colOff>
          <xdr:row>31</xdr:row>
          <xdr:rowOff>9525</xdr:rowOff>
        </xdr:to>
        <xdr:sp macro="" textlink="">
          <xdr:nvSpPr>
            <xdr:cNvPr id="1536" name="Check Box 512" hidden="1">
              <a:extLst>
                <a:ext uri="{63B3BB69-23CF-44E3-9099-C40C66FF867C}">
                  <a14:compatExt spid="_x0000_s15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30</xdr:row>
          <xdr:rowOff>0</xdr:rowOff>
        </xdr:from>
        <xdr:to>
          <xdr:col>6</xdr:col>
          <xdr:colOff>76200</xdr:colOff>
          <xdr:row>31</xdr:row>
          <xdr:rowOff>9525</xdr:rowOff>
        </xdr:to>
        <xdr:sp macro="" textlink="">
          <xdr:nvSpPr>
            <xdr:cNvPr id="1537" name="Check Box 513" hidden="1">
              <a:extLst>
                <a:ext uri="{63B3BB69-23CF-44E3-9099-C40C66FF867C}">
                  <a14:compatExt spid="_x0000_s15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30</xdr:row>
          <xdr:rowOff>0</xdr:rowOff>
        </xdr:from>
        <xdr:to>
          <xdr:col>7</xdr:col>
          <xdr:colOff>76200</xdr:colOff>
          <xdr:row>31</xdr:row>
          <xdr:rowOff>9525</xdr:rowOff>
        </xdr:to>
        <xdr:sp macro="" textlink="">
          <xdr:nvSpPr>
            <xdr:cNvPr id="1538" name="Check Box 514" hidden="1">
              <a:extLst>
                <a:ext uri="{63B3BB69-23CF-44E3-9099-C40C66FF867C}">
                  <a14:compatExt spid="_x0000_s15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30</xdr:row>
          <xdr:rowOff>0</xdr:rowOff>
        </xdr:from>
        <xdr:to>
          <xdr:col>8</xdr:col>
          <xdr:colOff>76200</xdr:colOff>
          <xdr:row>31</xdr:row>
          <xdr:rowOff>9525</xdr:rowOff>
        </xdr:to>
        <xdr:sp macro="" textlink="">
          <xdr:nvSpPr>
            <xdr:cNvPr id="1539" name="Check Box 515" hidden="1">
              <a:extLst>
                <a:ext uri="{63B3BB69-23CF-44E3-9099-C40C66FF867C}">
                  <a14:compatExt spid="_x0000_s15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30</xdr:row>
          <xdr:rowOff>0</xdr:rowOff>
        </xdr:from>
        <xdr:to>
          <xdr:col>9</xdr:col>
          <xdr:colOff>76200</xdr:colOff>
          <xdr:row>31</xdr:row>
          <xdr:rowOff>9525</xdr:rowOff>
        </xdr:to>
        <xdr:sp macro="" textlink="">
          <xdr:nvSpPr>
            <xdr:cNvPr id="1540" name="Check Box 516" hidden="1">
              <a:extLst>
                <a:ext uri="{63B3BB69-23CF-44E3-9099-C40C66FF867C}">
                  <a14:compatExt spid="_x0000_s15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30</xdr:row>
          <xdr:rowOff>0</xdr:rowOff>
        </xdr:from>
        <xdr:to>
          <xdr:col>10</xdr:col>
          <xdr:colOff>76200</xdr:colOff>
          <xdr:row>31</xdr:row>
          <xdr:rowOff>9525</xdr:rowOff>
        </xdr:to>
        <xdr:sp macro="" textlink="">
          <xdr:nvSpPr>
            <xdr:cNvPr id="1541" name="Check Box 517" hidden="1">
              <a:extLst>
                <a:ext uri="{63B3BB69-23CF-44E3-9099-C40C66FF867C}">
                  <a14:compatExt spid="_x0000_s15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31</xdr:row>
          <xdr:rowOff>0</xdr:rowOff>
        </xdr:from>
        <xdr:to>
          <xdr:col>11</xdr:col>
          <xdr:colOff>76200</xdr:colOff>
          <xdr:row>32</xdr:row>
          <xdr:rowOff>9525</xdr:rowOff>
        </xdr:to>
        <xdr:sp macro="" textlink="">
          <xdr:nvSpPr>
            <xdr:cNvPr id="1542" name="Check Box 518" hidden="1">
              <a:extLst>
                <a:ext uri="{63B3BB69-23CF-44E3-9099-C40C66FF867C}">
                  <a14:compatExt spid="_x0000_s15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31</xdr:row>
          <xdr:rowOff>0</xdr:rowOff>
        </xdr:from>
        <xdr:to>
          <xdr:col>4</xdr:col>
          <xdr:colOff>76200</xdr:colOff>
          <xdr:row>32</xdr:row>
          <xdr:rowOff>9525</xdr:rowOff>
        </xdr:to>
        <xdr:sp macro="" textlink="">
          <xdr:nvSpPr>
            <xdr:cNvPr id="1575" name="Check Box 551" hidden="1">
              <a:extLst>
                <a:ext uri="{63B3BB69-23CF-44E3-9099-C40C66FF867C}">
                  <a14:compatExt spid="_x0000_s15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31</xdr:row>
          <xdr:rowOff>0</xdr:rowOff>
        </xdr:from>
        <xdr:to>
          <xdr:col>5</xdr:col>
          <xdr:colOff>76200</xdr:colOff>
          <xdr:row>32</xdr:row>
          <xdr:rowOff>9525</xdr:rowOff>
        </xdr:to>
        <xdr:sp macro="" textlink="">
          <xdr:nvSpPr>
            <xdr:cNvPr id="1576" name="Check Box 552" hidden="1">
              <a:extLst>
                <a:ext uri="{63B3BB69-23CF-44E3-9099-C40C66FF867C}">
                  <a14:compatExt spid="_x0000_s15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31</xdr:row>
          <xdr:rowOff>0</xdr:rowOff>
        </xdr:from>
        <xdr:to>
          <xdr:col>6</xdr:col>
          <xdr:colOff>76200</xdr:colOff>
          <xdr:row>32</xdr:row>
          <xdr:rowOff>9525</xdr:rowOff>
        </xdr:to>
        <xdr:sp macro="" textlink="">
          <xdr:nvSpPr>
            <xdr:cNvPr id="1577" name="Check Box 553" hidden="1">
              <a:extLst>
                <a:ext uri="{63B3BB69-23CF-44E3-9099-C40C66FF867C}">
                  <a14:compatExt spid="_x0000_s15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31</xdr:row>
          <xdr:rowOff>0</xdr:rowOff>
        </xdr:from>
        <xdr:to>
          <xdr:col>7</xdr:col>
          <xdr:colOff>76200</xdr:colOff>
          <xdr:row>32</xdr:row>
          <xdr:rowOff>9525</xdr:rowOff>
        </xdr:to>
        <xdr:sp macro="" textlink="">
          <xdr:nvSpPr>
            <xdr:cNvPr id="1578" name="Check Box 554" hidden="1">
              <a:extLst>
                <a:ext uri="{63B3BB69-23CF-44E3-9099-C40C66FF867C}">
                  <a14:compatExt spid="_x0000_s15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31</xdr:row>
          <xdr:rowOff>0</xdr:rowOff>
        </xdr:from>
        <xdr:to>
          <xdr:col>8</xdr:col>
          <xdr:colOff>76200</xdr:colOff>
          <xdr:row>32</xdr:row>
          <xdr:rowOff>9525</xdr:rowOff>
        </xdr:to>
        <xdr:sp macro="" textlink="">
          <xdr:nvSpPr>
            <xdr:cNvPr id="1579" name="Check Box 555" hidden="1">
              <a:extLst>
                <a:ext uri="{63B3BB69-23CF-44E3-9099-C40C66FF867C}">
                  <a14:compatExt spid="_x0000_s15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31</xdr:row>
          <xdr:rowOff>0</xdr:rowOff>
        </xdr:from>
        <xdr:to>
          <xdr:col>9</xdr:col>
          <xdr:colOff>76200</xdr:colOff>
          <xdr:row>32</xdr:row>
          <xdr:rowOff>9525</xdr:rowOff>
        </xdr:to>
        <xdr:sp macro="" textlink="">
          <xdr:nvSpPr>
            <xdr:cNvPr id="1580" name="Check Box 556" hidden="1">
              <a:extLst>
                <a:ext uri="{63B3BB69-23CF-44E3-9099-C40C66FF867C}">
                  <a14:compatExt spid="_x0000_s15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31</xdr:row>
          <xdr:rowOff>0</xdr:rowOff>
        </xdr:from>
        <xdr:to>
          <xdr:col>10</xdr:col>
          <xdr:colOff>76200</xdr:colOff>
          <xdr:row>32</xdr:row>
          <xdr:rowOff>9525</xdr:rowOff>
        </xdr:to>
        <xdr:sp macro="" textlink="">
          <xdr:nvSpPr>
            <xdr:cNvPr id="1581" name="Check Box 557" hidden="1">
              <a:extLst>
                <a:ext uri="{63B3BB69-23CF-44E3-9099-C40C66FF867C}">
                  <a14:compatExt spid="_x0000_s15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32</xdr:row>
          <xdr:rowOff>0</xdr:rowOff>
        </xdr:from>
        <xdr:to>
          <xdr:col>11</xdr:col>
          <xdr:colOff>76200</xdr:colOff>
          <xdr:row>33</xdr:row>
          <xdr:rowOff>9525</xdr:rowOff>
        </xdr:to>
        <xdr:sp macro="" textlink="">
          <xdr:nvSpPr>
            <xdr:cNvPr id="1582" name="Check Box 558" hidden="1">
              <a:extLst>
                <a:ext uri="{63B3BB69-23CF-44E3-9099-C40C66FF867C}">
                  <a14:compatExt spid="_x0000_s15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32</xdr:row>
          <xdr:rowOff>0</xdr:rowOff>
        </xdr:from>
        <xdr:to>
          <xdr:col>4</xdr:col>
          <xdr:colOff>76200</xdr:colOff>
          <xdr:row>33</xdr:row>
          <xdr:rowOff>9525</xdr:rowOff>
        </xdr:to>
        <xdr:sp macro="" textlink="">
          <xdr:nvSpPr>
            <xdr:cNvPr id="1615" name="Check Box 591" hidden="1">
              <a:extLst>
                <a:ext uri="{63B3BB69-23CF-44E3-9099-C40C66FF867C}">
                  <a14:compatExt spid="_x0000_s16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32</xdr:row>
          <xdr:rowOff>0</xdr:rowOff>
        </xdr:from>
        <xdr:to>
          <xdr:col>5</xdr:col>
          <xdr:colOff>76200</xdr:colOff>
          <xdr:row>33</xdr:row>
          <xdr:rowOff>9525</xdr:rowOff>
        </xdr:to>
        <xdr:sp macro="" textlink="">
          <xdr:nvSpPr>
            <xdr:cNvPr id="1616" name="Check Box 592" hidden="1">
              <a:extLst>
                <a:ext uri="{63B3BB69-23CF-44E3-9099-C40C66FF867C}">
                  <a14:compatExt spid="_x0000_s16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32</xdr:row>
          <xdr:rowOff>0</xdr:rowOff>
        </xdr:from>
        <xdr:to>
          <xdr:col>6</xdr:col>
          <xdr:colOff>76200</xdr:colOff>
          <xdr:row>33</xdr:row>
          <xdr:rowOff>9525</xdr:rowOff>
        </xdr:to>
        <xdr:sp macro="" textlink="">
          <xdr:nvSpPr>
            <xdr:cNvPr id="1617" name="Check Box 593" hidden="1">
              <a:extLst>
                <a:ext uri="{63B3BB69-23CF-44E3-9099-C40C66FF867C}">
                  <a14:compatExt spid="_x0000_s16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32</xdr:row>
          <xdr:rowOff>0</xdr:rowOff>
        </xdr:from>
        <xdr:to>
          <xdr:col>7</xdr:col>
          <xdr:colOff>76200</xdr:colOff>
          <xdr:row>33</xdr:row>
          <xdr:rowOff>9525</xdr:rowOff>
        </xdr:to>
        <xdr:sp macro="" textlink="">
          <xdr:nvSpPr>
            <xdr:cNvPr id="1618" name="Check Box 594" hidden="1">
              <a:extLst>
                <a:ext uri="{63B3BB69-23CF-44E3-9099-C40C66FF867C}">
                  <a14:compatExt spid="_x0000_s16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32</xdr:row>
          <xdr:rowOff>0</xdr:rowOff>
        </xdr:from>
        <xdr:to>
          <xdr:col>8</xdr:col>
          <xdr:colOff>76200</xdr:colOff>
          <xdr:row>33</xdr:row>
          <xdr:rowOff>9525</xdr:rowOff>
        </xdr:to>
        <xdr:sp macro="" textlink="">
          <xdr:nvSpPr>
            <xdr:cNvPr id="1619" name="Check Box 595" hidden="1">
              <a:extLst>
                <a:ext uri="{63B3BB69-23CF-44E3-9099-C40C66FF867C}">
                  <a14:compatExt spid="_x0000_s16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32</xdr:row>
          <xdr:rowOff>0</xdr:rowOff>
        </xdr:from>
        <xdr:to>
          <xdr:col>9</xdr:col>
          <xdr:colOff>76200</xdr:colOff>
          <xdr:row>33</xdr:row>
          <xdr:rowOff>9525</xdr:rowOff>
        </xdr:to>
        <xdr:sp macro="" textlink="">
          <xdr:nvSpPr>
            <xdr:cNvPr id="1620" name="Check Box 596" hidden="1">
              <a:extLst>
                <a:ext uri="{63B3BB69-23CF-44E3-9099-C40C66FF867C}">
                  <a14:compatExt spid="_x0000_s16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32</xdr:row>
          <xdr:rowOff>0</xdr:rowOff>
        </xdr:from>
        <xdr:to>
          <xdr:col>10</xdr:col>
          <xdr:colOff>76200</xdr:colOff>
          <xdr:row>33</xdr:row>
          <xdr:rowOff>9525</xdr:rowOff>
        </xdr:to>
        <xdr:sp macro="" textlink="">
          <xdr:nvSpPr>
            <xdr:cNvPr id="1621" name="Check Box 597" hidden="1">
              <a:extLst>
                <a:ext uri="{63B3BB69-23CF-44E3-9099-C40C66FF867C}">
                  <a14:compatExt spid="_x0000_s16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35</xdr:row>
          <xdr:rowOff>0</xdr:rowOff>
        </xdr:from>
        <xdr:to>
          <xdr:col>11</xdr:col>
          <xdr:colOff>76200</xdr:colOff>
          <xdr:row>36</xdr:row>
          <xdr:rowOff>9525</xdr:rowOff>
        </xdr:to>
        <xdr:sp macro="" textlink="">
          <xdr:nvSpPr>
            <xdr:cNvPr id="1622" name="Check Box 598" hidden="1">
              <a:extLst>
                <a:ext uri="{63B3BB69-23CF-44E3-9099-C40C66FF867C}">
                  <a14:compatExt spid="_x0000_s16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33</xdr:row>
          <xdr:rowOff>0</xdr:rowOff>
        </xdr:from>
        <xdr:to>
          <xdr:col>4</xdr:col>
          <xdr:colOff>76200</xdr:colOff>
          <xdr:row>34</xdr:row>
          <xdr:rowOff>9525</xdr:rowOff>
        </xdr:to>
        <xdr:sp macro="" textlink="">
          <xdr:nvSpPr>
            <xdr:cNvPr id="1655" name="Check Box 631" hidden="1">
              <a:extLst>
                <a:ext uri="{63B3BB69-23CF-44E3-9099-C40C66FF867C}">
                  <a14:compatExt spid="_x0000_s16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33</xdr:row>
          <xdr:rowOff>0</xdr:rowOff>
        </xdr:from>
        <xdr:to>
          <xdr:col>5</xdr:col>
          <xdr:colOff>76200</xdr:colOff>
          <xdr:row>34</xdr:row>
          <xdr:rowOff>9525</xdr:rowOff>
        </xdr:to>
        <xdr:sp macro="" textlink="">
          <xdr:nvSpPr>
            <xdr:cNvPr id="1656" name="Check Box 632" hidden="1">
              <a:extLst>
                <a:ext uri="{63B3BB69-23CF-44E3-9099-C40C66FF867C}">
                  <a14:compatExt spid="_x0000_s16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33</xdr:row>
          <xdr:rowOff>0</xdr:rowOff>
        </xdr:from>
        <xdr:to>
          <xdr:col>6</xdr:col>
          <xdr:colOff>76200</xdr:colOff>
          <xdr:row>34</xdr:row>
          <xdr:rowOff>9525</xdr:rowOff>
        </xdr:to>
        <xdr:sp macro="" textlink="">
          <xdr:nvSpPr>
            <xdr:cNvPr id="1657" name="Check Box 633" hidden="1">
              <a:extLst>
                <a:ext uri="{63B3BB69-23CF-44E3-9099-C40C66FF867C}">
                  <a14:compatExt spid="_x0000_s16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33</xdr:row>
          <xdr:rowOff>0</xdr:rowOff>
        </xdr:from>
        <xdr:to>
          <xdr:col>7</xdr:col>
          <xdr:colOff>76200</xdr:colOff>
          <xdr:row>34</xdr:row>
          <xdr:rowOff>9525</xdr:rowOff>
        </xdr:to>
        <xdr:sp macro="" textlink="">
          <xdr:nvSpPr>
            <xdr:cNvPr id="1658" name="Check Box 634" hidden="1">
              <a:extLst>
                <a:ext uri="{63B3BB69-23CF-44E3-9099-C40C66FF867C}">
                  <a14:compatExt spid="_x0000_s16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33</xdr:row>
          <xdr:rowOff>0</xdr:rowOff>
        </xdr:from>
        <xdr:to>
          <xdr:col>8</xdr:col>
          <xdr:colOff>76200</xdr:colOff>
          <xdr:row>34</xdr:row>
          <xdr:rowOff>9525</xdr:rowOff>
        </xdr:to>
        <xdr:sp macro="" textlink="">
          <xdr:nvSpPr>
            <xdr:cNvPr id="1659" name="Check Box 635" hidden="1">
              <a:extLst>
                <a:ext uri="{63B3BB69-23CF-44E3-9099-C40C66FF867C}">
                  <a14:compatExt spid="_x0000_s16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33</xdr:row>
          <xdr:rowOff>0</xdr:rowOff>
        </xdr:from>
        <xdr:to>
          <xdr:col>9</xdr:col>
          <xdr:colOff>76200</xdr:colOff>
          <xdr:row>34</xdr:row>
          <xdr:rowOff>9525</xdr:rowOff>
        </xdr:to>
        <xdr:sp macro="" textlink="">
          <xdr:nvSpPr>
            <xdr:cNvPr id="1660" name="Check Box 636" hidden="1">
              <a:extLst>
                <a:ext uri="{63B3BB69-23CF-44E3-9099-C40C66FF867C}">
                  <a14:compatExt spid="_x0000_s16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33</xdr:row>
          <xdr:rowOff>0</xdr:rowOff>
        </xdr:from>
        <xdr:to>
          <xdr:col>10</xdr:col>
          <xdr:colOff>76200</xdr:colOff>
          <xdr:row>34</xdr:row>
          <xdr:rowOff>9525</xdr:rowOff>
        </xdr:to>
        <xdr:sp macro="" textlink="">
          <xdr:nvSpPr>
            <xdr:cNvPr id="1661" name="Check Box 637" hidden="1">
              <a:extLst>
                <a:ext uri="{63B3BB69-23CF-44E3-9099-C40C66FF867C}">
                  <a14:compatExt spid="_x0000_s16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36</xdr:row>
          <xdr:rowOff>0</xdr:rowOff>
        </xdr:from>
        <xdr:to>
          <xdr:col>11</xdr:col>
          <xdr:colOff>76200</xdr:colOff>
          <xdr:row>37</xdr:row>
          <xdr:rowOff>9525</xdr:rowOff>
        </xdr:to>
        <xdr:sp macro="" textlink="">
          <xdr:nvSpPr>
            <xdr:cNvPr id="1662" name="Check Box 638" hidden="1">
              <a:extLst>
                <a:ext uri="{63B3BB69-23CF-44E3-9099-C40C66FF867C}">
                  <a14:compatExt spid="_x0000_s16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34</xdr:row>
          <xdr:rowOff>0</xdr:rowOff>
        </xdr:from>
        <xdr:to>
          <xdr:col>4</xdr:col>
          <xdr:colOff>76200</xdr:colOff>
          <xdr:row>35</xdr:row>
          <xdr:rowOff>9525</xdr:rowOff>
        </xdr:to>
        <xdr:sp macro="" textlink="">
          <xdr:nvSpPr>
            <xdr:cNvPr id="1687" name="Check Box 663" hidden="1">
              <a:extLst>
                <a:ext uri="{63B3BB69-23CF-44E3-9099-C40C66FF867C}">
                  <a14:compatExt spid="_x0000_s16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34</xdr:row>
          <xdr:rowOff>0</xdr:rowOff>
        </xdr:from>
        <xdr:to>
          <xdr:col>5</xdr:col>
          <xdr:colOff>76200</xdr:colOff>
          <xdr:row>35</xdr:row>
          <xdr:rowOff>9525</xdr:rowOff>
        </xdr:to>
        <xdr:sp macro="" textlink="">
          <xdr:nvSpPr>
            <xdr:cNvPr id="1696" name="Check Box 672" hidden="1">
              <a:extLst>
                <a:ext uri="{63B3BB69-23CF-44E3-9099-C40C66FF867C}">
                  <a14:compatExt spid="_x0000_s16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34</xdr:row>
          <xdr:rowOff>0</xdr:rowOff>
        </xdr:from>
        <xdr:to>
          <xdr:col>6</xdr:col>
          <xdr:colOff>76200</xdr:colOff>
          <xdr:row>35</xdr:row>
          <xdr:rowOff>9525</xdr:rowOff>
        </xdr:to>
        <xdr:sp macro="" textlink="">
          <xdr:nvSpPr>
            <xdr:cNvPr id="1697" name="Check Box 673" hidden="1">
              <a:extLst>
                <a:ext uri="{63B3BB69-23CF-44E3-9099-C40C66FF867C}">
                  <a14:compatExt spid="_x0000_s16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34</xdr:row>
          <xdr:rowOff>0</xdr:rowOff>
        </xdr:from>
        <xdr:to>
          <xdr:col>7</xdr:col>
          <xdr:colOff>76200</xdr:colOff>
          <xdr:row>35</xdr:row>
          <xdr:rowOff>9525</xdr:rowOff>
        </xdr:to>
        <xdr:sp macro="" textlink="">
          <xdr:nvSpPr>
            <xdr:cNvPr id="1698" name="Check Box 674" hidden="1">
              <a:extLst>
                <a:ext uri="{63B3BB69-23CF-44E3-9099-C40C66FF867C}">
                  <a14:compatExt spid="_x0000_s16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34</xdr:row>
          <xdr:rowOff>0</xdr:rowOff>
        </xdr:from>
        <xdr:to>
          <xdr:col>8</xdr:col>
          <xdr:colOff>76200</xdr:colOff>
          <xdr:row>35</xdr:row>
          <xdr:rowOff>9525</xdr:rowOff>
        </xdr:to>
        <xdr:sp macro="" textlink="">
          <xdr:nvSpPr>
            <xdr:cNvPr id="1699" name="Check Box 675" hidden="1">
              <a:extLst>
                <a:ext uri="{63B3BB69-23CF-44E3-9099-C40C66FF867C}">
                  <a14:compatExt spid="_x0000_s16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34</xdr:row>
          <xdr:rowOff>0</xdr:rowOff>
        </xdr:from>
        <xdr:to>
          <xdr:col>9</xdr:col>
          <xdr:colOff>76200</xdr:colOff>
          <xdr:row>35</xdr:row>
          <xdr:rowOff>9525</xdr:rowOff>
        </xdr:to>
        <xdr:sp macro="" textlink="">
          <xdr:nvSpPr>
            <xdr:cNvPr id="1700" name="Check Box 676" hidden="1">
              <a:extLst>
                <a:ext uri="{63B3BB69-23CF-44E3-9099-C40C66FF867C}">
                  <a14:compatExt spid="_x0000_s17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34</xdr:row>
          <xdr:rowOff>0</xdr:rowOff>
        </xdr:from>
        <xdr:to>
          <xdr:col>10</xdr:col>
          <xdr:colOff>76200</xdr:colOff>
          <xdr:row>35</xdr:row>
          <xdr:rowOff>9525</xdr:rowOff>
        </xdr:to>
        <xdr:sp macro="" textlink="">
          <xdr:nvSpPr>
            <xdr:cNvPr id="1701" name="Check Box 677" hidden="1">
              <a:extLst>
                <a:ext uri="{63B3BB69-23CF-44E3-9099-C40C66FF867C}">
                  <a14:compatExt spid="_x0000_s17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37</xdr:row>
          <xdr:rowOff>0</xdr:rowOff>
        </xdr:from>
        <xdr:to>
          <xdr:col>11</xdr:col>
          <xdr:colOff>76200</xdr:colOff>
          <xdr:row>38</xdr:row>
          <xdr:rowOff>9525</xdr:rowOff>
        </xdr:to>
        <xdr:sp macro="" textlink="">
          <xdr:nvSpPr>
            <xdr:cNvPr id="1702" name="Check Box 678" hidden="1">
              <a:extLst>
                <a:ext uri="{63B3BB69-23CF-44E3-9099-C40C66FF867C}">
                  <a14:compatExt spid="_x0000_s17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35</xdr:row>
          <xdr:rowOff>0</xdr:rowOff>
        </xdr:from>
        <xdr:to>
          <xdr:col>9</xdr:col>
          <xdr:colOff>76200</xdr:colOff>
          <xdr:row>36</xdr:row>
          <xdr:rowOff>9525</xdr:rowOff>
        </xdr:to>
        <xdr:sp macro="" textlink="">
          <xdr:nvSpPr>
            <xdr:cNvPr id="1732" name="Check Box 708" hidden="1">
              <a:extLst>
                <a:ext uri="{63B3BB69-23CF-44E3-9099-C40C66FF867C}">
                  <a14:compatExt spid="_x0000_s17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35</xdr:row>
          <xdr:rowOff>0</xdr:rowOff>
        </xdr:from>
        <xdr:to>
          <xdr:col>4</xdr:col>
          <xdr:colOff>76200</xdr:colOff>
          <xdr:row>36</xdr:row>
          <xdr:rowOff>9525</xdr:rowOff>
        </xdr:to>
        <xdr:sp macro="" textlink="">
          <xdr:nvSpPr>
            <xdr:cNvPr id="1735" name="Check Box 711" hidden="1">
              <a:extLst>
                <a:ext uri="{63B3BB69-23CF-44E3-9099-C40C66FF867C}">
                  <a14:compatExt spid="_x0000_s17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35</xdr:row>
          <xdr:rowOff>0</xdr:rowOff>
        </xdr:from>
        <xdr:to>
          <xdr:col>5</xdr:col>
          <xdr:colOff>76200</xdr:colOff>
          <xdr:row>36</xdr:row>
          <xdr:rowOff>9525</xdr:rowOff>
        </xdr:to>
        <xdr:sp macro="" textlink="">
          <xdr:nvSpPr>
            <xdr:cNvPr id="1736" name="Check Box 712" hidden="1">
              <a:extLst>
                <a:ext uri="{63B3BB69-23CF-44E3-9099-C40C66FF867C}">
                  <a14:compatExt spid="_x0000_s17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35</xdr:row>
          <xdr:rowOff>0</xdr:rowOff>
        </xdr:from>
        <xdr:to>
          <xdr:col>6</xdr:col>
          <xdr:colOff>76200</xdr:colOff>
          <xdr:row>36</xdr:row>
          <xdr:rowOff>9525</xdr:rowOff>
        </xdr:to>
        <xdr:sp macro="" textlink="">
          <xdr:nvSpPr>
            <xdr:cNvPr id="1737" name="Check Box 713" hidden="1">
              <a:extLst>
                <a:ext uri="{63B3BB69-23CF-44E3-9099-C40C66FF867C}">
                  <a14:compatExt spid="_x0000_s17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35</xdr:row>
          <xdr:rowOff>0</xdr:rowOff>
        </xdr:from>
        <xdr:to>
          <xdr:col>7</xdr:col>
          <xdr:colOff>76200</xdr:colOff>
          <xdr:row>36</xdr:row>
          <xdr:rowOff>9525</xdr:rowOff>
        </xdr:to>
        <xdr:sp macro="" textlink="">
          <xdr:nvSpPr>
            <xdr:cNvPr id="1738" name="Check Box 714" hidden="1">
              <a:extLst>
                <a:ext uri="{63B3BB69-23CF-44E3-9099-C40C66FF867C}">
                  <a14:compatExt spid="_x0000_s17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35</xdr:row>
          <xdr:rowOff>0</xdr:rowOff>
        </xdr:from>
        <xdr:to>
          <xdr:col>8</xdr:col>
          <xdr:colOff>76200</xdr:colOff>
          <xdr:row>36</xdr:row>
          <xdr:rowOff>9525</xdr:rowOff>
        </xdr:to>
        <xdr:sp macro="" textlink="">
          <xdr:nvSpPr>
            <xdr:cNvPr id="1739" name="Check Box 715" hidden="1">
              <a:extLst>
                <a:ext uri="{63B3BB69-23CF-44E3-9099-C40C66FF867C}">
                  <a14:compatExt spid="_x0000_s17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35</xdr:row>
          <xdr:rowOff>0</xdr:rowOff>
        </xdr:from>
        <xdr:to>
          <xdr:col>10</xdr:col>
          <xdr:colOff>76200</xdr:colOff>
          <xdr:row>36</xdr:row>
          <xdr:rowOff>9525</xdr:rowOff>
        </xdr:to>
        <xdr:sp macro="" textlink="">
          <xdr:nvSpPr>
            <xdr:cNvPr id="1741" name="Check Box 717" hidden="1">
              <a:extLst>
                <a:ext uri="{63B3BB69-23CF-44E3-9099-C40C66FF867C}">
                  <a14:compatExt spid="_x0000_s17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38</xdr:row>
          <xdr:rowOff>0</xdr:rowOff>
        </xdr:from>
        <xdr:to>
          <xdr:col>11</xdr:col>
          <xdr:colOff>76200</xdr:colOff>
          <xdr:row>39</xdr:row>
          <xdr:rowOff>9525</xdr:rowOff>
        </xdr:to>
        <xdr:sp macro="" textlink="">
          <xdr:nvSpPr>
            <xdr:cNvPr id="1742" name="Check Box 718" hidden="1">
              <a:extLst>
                <a:ext uri="{63B3BB69-23CF-44E3-9099-C40C66FF867C}">
                  <a14:compatExt spid="_x0000_s17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36</xdr:row>
          <xdr:rowOff>0</xdr:rowOff>
        </xdr:from>
        <xdr:to>
          <xdr:col>4</xdr:col>
          <xdr:colOff>76200</xdr:colOff>
          <xdr:row>37</xdr:row>
          <xdr:rowOff>9525</xdr:rowOff>
        </xdr:to>
        <xdr:sp macro="" textlink="">
          <xdr:nvSpPr>
            <xdr:cNvPr id="1775" name="Check Box 751" hidden="1">
              <a:extLst>
                <a:ext uri="{63B3BB69-23CF-44E3-9099-C40C66FF867C}">
                  <a14:compatExt spid="_x0000_s17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36</xdr:row>
          <xdr:rowOff>0</xdr:rowOff>
        </xdr:from>
        <xdr:to>
          <xdr:col>5</xdr:col>
          <xdr:colOff>76200</xdr:colOff>
          <xdr:row>37</xdr:row>
          <xdr:rowOff>9525</xdr:rowOff>
        </xdr:to>
        <xdr:sp macro="" textlink="">
          <xdr:nvSpPr>
            <xdr:cNvPr id="1776" name="Check Box 752" hidden="1">
              <a:extLst>
                <a:ext uri="{63B3BB69-23CF-44E3-9099-C40C66FF867C}">
                  <a14:compatExt spid="_x0000_s17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36</xdr:row>
          <xdr:rowOff>0</xdr:rowOff>
        </xdr:from>
        <xdr:to>
          <xdr:col>6</xdr:col>
          <xdr:colOff>76200</xdr:colOff>
          <xdr:row>37</xdr:row>
          <xdr:rowOff>9525</xdr:rowOff>
        </xdr:to>
        <xdr:sp macro="" textlink="">
          <xdr:nvSpPr>
            <xdr:cNvPr id="1777" name="Check Box 753" hidden="1">
              <a:extLst>
                <a:ext uri="{63B3BB69-23CF-44E3-9099-C40C66FF867C}">
                  <a14:compatExt spid="_x0000_s17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36</xdr:row>
          <xdr:rowOff>0</xdr:rowOff>
        </xdr:from>
        <xdr:to>
          <xdr:col>7</xdr:col>
          <xdr:colOff>76200</xdr:colOff>
          <xdr:row>37</xdr:row>
          <xdr:rowOff>9525</xdr:rowOff>
        </xdr:to>
        <xdr:sp macro="" textlink="">
          <xdr:nvSpPr>
            <xdr:cNvPr id="1778" name="Check Box 754" hidden="1">
              <a:extLst>
                <a:ext uri="{63B3BB69-23CF-44E3-9099-C40C66FF867C}">
                  <a14:compatExt spid="_x0000_s17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36</xdr:row>
          <xdr:rowOff>0</xdr:rowOff>
        </xdr:from>
        <xdr:to>
          <xdr:col>8</xdr:col>
          <xdr:colOff>76200</xdr:colOff>
          <xdr:row>37</xdr:row>
          <xdr:rowOff>9525</xdr:rowOff>
        </xdr:to>
        <xdr:sp macro="" textlink="">
          <xdr:nvSpPr>
            <xdr:cNvPr id="1779" name="Check Box 755" hidden="1">
              <a:extLst>
                <a:ext uri="{63B3BB69-23CF-44E3-9099-C40C66FF867C}">
                  <a14:compatExt spid="_x0000_s17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36</xdr:row>
          <xdr:rowOff>0</xdr:rowOff>
        </xdr:from>
        <xdr:to>
          <xdr:col>9</xdr:col>
          <xdr:colOff>76200</xdr:colOff>
          <xdr:row>37</xdr:row>
          <xdr:rowOff>9525</xdr:rowOff>
        </xdr:to>
        <xdr:sp macro="" textlink="">
          <xdr:nvSpPr>
            <xdr:cNvPr id="1780" name="Check Box 756" hidden="1">
              <a:extLst>
                <a:ext uri="{63B3BB69-23CF-44E3-9099-C40C66FF867C}">
                  <a14:compatExt spid="_x0000_s17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36</xdr:row>
          <xdr:rowOff>0</xdr:rowOff>
        </xdr:from>
        <xdr:to>
          <xdr:col>10</xdr:col>
          <xdr:colOff>76200</xdr:colOff>
          <xdr:row>37</xdr:row>
          <xdr:rowOff>9525</xdr:rowOff>
        </xdr:to>
        <xdr:sp macro="" textlink="">
          <xdr:nvSpPr>
            <xdr:cNvPr id="1781" name="Check Box 757" hidden="1">
              <a:extLst>
                <a:ext uri="{63B3BB69-23CF-44E3-9099-C40C66FF867C}">
                  <a14:compatExt spid="_x0000_s17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37</xdr:row>
          <xdr:rowOff>0</xdr:rowOff>
        </xdr:from>
        <xdr:to>
          <xdr:col>4</xdr:col>
          <xdr:colOff>76200</xdr:colOff>
          <xdr:row>38</xdr:row>
          <xdr:rowOff>9525</xdr:rowOff>
        </xdr:to>
        <xdr:sp macro="" textlink="">
          <xdr:nvSpPr>
            <xdr:cNvPr id="1815" name="Check Box 791" hidden="1">
              <a:extLst>
                <a:ext uri="{63B3BB69-23CF-44E3-9099-C40C66FF867C}">
                  <a14:compatExt spid="_x0000_s18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37</xdr:row>
          <xdr:rowOff>0</xdr:rowOff>
        </xdr:from>
        <xdr:to>
          <xdr:col>5</xdr:col>
          <xdr:colOff>76200</xdr:colOff>
          <xdr:row>38</xdr:row>
          <xdr:rowOff>9525</xdr:rowOff>
        </xdr:to>
        <xdr:sp macro="" textlink="">
          <xdr:nvSpPr>
            <xdr:cNvPr id="1816" name="Check Box 792" hidden="1">
              <a:extLst>
                <a:ext uri="{63B3BB69-23CF-44E3-9099-C40C66FF867C}">
                  <a14:compatExt spid="_x0000_s18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37</xdr:row>
          <xdr:rowOff>0</xdr:rowOff>
        </xdr:from>
        <xdr:to>
          <xdr:col>6</xdr:col>
          <xdr:colOff>76200</xdr:colOff>
          <xdr:row>38</xdr:row>
          <xdr:rowOff>9525</xdr:rowOff>
        </xdr:to>
        <xdr:sp macro="" textlink="">
          <xdr:nvSpPr>
            <xdr:cNvPr id="1817" name="Check Box 793" hidden="1">
              <a:extLst>
                <a:ext uri="{63B3BB69-23CF-44E3-9099-C40C66FF867C}">
                  <a14:compatExt spid="_x0000_s18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37</xdr:row>
          <xdr:rowOff>0</xdr:rowOff>
        </xdr:from>
        <xdr:to>
          <xdr:col>7</xdr:col>
          <xdr:colOff>76200</xdr:colOff>
          <xdr:row>38</xdr:row>
          <xdr:rowOff>9525</xdr:rowOff>
        </xdr:to>
        <xdr:sp macro="" textlink="">
          <xdr:nvSpPr>
            <xdr:cNvPr id="1818" name="Check Box 794" hidden="1">
              <a:extLst>
                <a:ext uri="{63B3BB69-23CF-44E3-9099-C40C66FF867C}">
                  <a14:compatExt spid="_x0000_s18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37</xdr:row>
          <xdr:rowOff>0</xdr:rowOff>
        </xdr:from>
        <xdr:to>
          <xdr:col>8</xdr:col>
          <xdr:colOff>76200</xdr:colOff>
          <xdr:row>38</xdr:row>
          <xdr:rowOff>9525</xdr:rowOff>
        </xdr:to>
        <xdr:sp macro="" textlink="">
          <xdr:nvSpPr>
            <xdr:cNvPr id="1819" name="Check Box 795" hidden="1">
              <a:extLst>
                <a:ext uri="{63B3BB69-23CF-44E3-9099-C40C66FF867C}">
                  <a14:compatExt spid="_x0000_s18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37</xdr:row>
          <xdr:rowOff>0</xdr:rowOff>
        </xdr:from>
        <xdr:to>
          <xdr:col>9</xdr:col>
          <xdr:colOff>76200</xdr:colOff>
          <xdr:row>38</xdr:row>
          <xdr:rowOff>9525</xdr:rowOff>
        </xdr:to>
        <xdr:sp macro="" textlink="">
          <xdr:nvSpPr>
            <xdr:cNvPr id="1820" name="Check Box 796" hidden="1">
              <a:extLst>
                <a:ext uri="{63B3BB69-23CF-44E3-9099-C40C66FF867C}">
                  <a14:compatExt spid="_x0000_s18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37</xdr:row>
          <xdr:rowOff>0</xdr:rowOff>
        </xdr:from>
        <xdr:to>
          <xdr:col>10</xdr:col>
          <xdr:colOff>76200</xdr:colOff>
          <xdr:row>38</xdr:row>
          <xdr:rowOff>9525</xdr:rowOff>
        </xdr:to>
        <xdr:sp macro="" textlink="">
          <xdr:nvSpPr>
            <xdr:cNvPr id="1821" name="Check Box 797" hidden="1">
              <a:extLst>
                <a:ext uri="{63B3BB69-23CF-44E3-9099-C40C66FF867C}">
                  <a14:compatExt spid="_x0000_s18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38</xdr:row>
          <xdr:rowOff>0</xdr:rowOff>
        </xdr:from>
        <xdr:to>
          <xdr:col>4</xdr:col>
          <xdr:colOff>76200</xdr:colOff>
          <xdr:row>39</xdr:row>
          <xdr:rowOff>9525</xdr:rowOff>
        </xdr:to>
        <xdr:sp macro="" textlink="">
          <xdr:nvSpPr>
            <xdr:cNvPr id="1855" name="Check Box 831" hidden="1">
              <a:extLst>
                <a:ext uri="{63B3BB69-23CF-44E3-9099-C40C66FF867C}">
                  <a14:compatExt spid="_x0000_s18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38</xdr:row>
          <xdr:rowOff>0</xdr:rowOff>
        </xdr:from>
        <xdr:to>
          <xdr:col>5</xdr:col>
          <xdr:colOff>76200</xdr:colOff>
          <xdr:row>39</xdr:row>
          <xdr:rowOff>9525</xdr:rowOff>
        </xdr:to>
        <xdr:sp macro="" textlink="">
          <xdr:nvSpPr>
            <xdr:cNvPr id="1856" name="Check Box 832" hidden="1">
              <a:extLst>
                <a:ext uri="{63B3BB69-23CF-44E3-9099-C40C66FF867C}">
                  <a14:compatExt spid="_x0000_s18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38</xdr:row>
          <xdr:rowOff>0</xdr:rowOff>
        </xdr:from>
        <xdr:to>
          <xdr:col>6</xdr:col>
          <xdr:colOff>76200</xdr:colOff>
          <xdr:row>39</xdr:row>
          <xdr:rowOff>9525</xdr:rowOff>
        </xdr:to>
        <xdr:sp macro="" textlink="">
          <xdr:nvSpPr>
            <xdr:cNvPr id="1857" name="Check Box 833" hidden="1">
              <a:extLst>
                <a:ext uri="{63B3BB69-23CF-44E3-9099-C40C66FF867C}">
                  <a14:compatExt spid="_x0000_s18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38</xdr:row>
          <xdr:rowOff>0</xdr:rowOff>
        </xdr:from>
        <xdr:to>
          <xdr:col>7</xdr:col>
          <xdr:colOff>76200</xdr:colOff>
          <xdr:row>39</xdr:row>
          <xdr:rowOff>9525</xdr:rowOff>
        </xdr:to>
        <xdr:sp macro="" textlink="">
          <xdr:nvSpPr>
            <xdr:cNvPr id="1858" name="Check Box 834" hidden="1">
              <a:extLst>
                <a:ext uri="{63B3BB69-23CF-44E3-9099-C40C66FF867C}">
                  <a14:compatExt spid="_x0000_s18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38</xdr:row>
          <xdr:rowOff>0</xdr:rowOff>
        </xdr:from>
        <xdr:to>
          <xdr:col>8</xdr:col>
          <xdr:colOff>76200</xdr:colOff>
          <xdr:row>39</xdr:row>
          <xdr:rowOff>9525</xdr:rowOff>
        </xdr:to>
        <xdr:sp macro="" textlink="">
          <xdr:nvSpPr>
            <xdr:cNvPr id="1859" name="Check Box 835" hidden="1">
              <a:extLst>
                <a:ext uri="{63B3BB69-23CF-44E3-9099-C40C66FF867C}">
                  <a14:compatExt spid="_x0000_s18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38</xdr:row>
          <xdr:rowOff>0</xdr:rowOff>
        </xdr:from>
        <xdr:to>
          <xdr:col>9</xdr:col>
          <xdr:colOff>76200</xdr:colOff>
          <xdr:row>39</xdr:row>
          <xdr:rowOff>9525</xdr:rowOff>
        </xdr:to>
        <xdr:sp macro="" textlink="">
          <xdr:nvSpPr>
            <xdr:cNvPr id="1860" name="Check Box 836" hidden="1">
              <a:extLst>
                <a:ext uri="{63B3BB69-23CF-44E3-9099-C40C66FF867C}">
                  <a14:compatExt spid="_x0000_s18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38</xdr:row>
          <xdr:rowOff>0</xdr:rowOff>
        </xdr:from>
        <xdr:to>
          <xdr:col>10</xdr:col>
          <xdr:colOff>76200</xdr:colOff>
          <xdr:row>39</xdr:row>
          <xdr:rowOff>9525</xdr:rowOff>
        </xdr:to>
        <xdr:sp macro="" textlink="">
          <xdr:nvSpPr>
            <xdr:cNvPr id="1861" name="Check Box 837" hidden="1">
              <a:extLst>
                <a:ext uri="{63B3BB69-23CF-44E3-9099-C40C66FF867C}">
                  <a14:compatExt spid="_x0000_s18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39</xdr:row>
          <xdr:rowOff>0</xdr:rowOff>
        </xdr:from>
        <xdr:to>
          <xdr:col>11</xdr:col>
          <xdr:colOff>76200</xdr:colOff>
          <xdr:row>40</xdr:row>
          <xdr:rowOff>9525</xdr:rowOff>
        </xdr:to>
        <xdr:sp macro="" textlink="">
          <xdr:nvSpPr>
            <xdr:cNvPr id="1862" name="Check Box 838" hidden="1">
              <a:extLst>
                <a:ext uri="{63B3BB69-23CF-44E3-9099-C40C66FF867C}">
                  <a14:compatExt spid="_x0000_s18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39</xdr:row>
          <xdr:rowOff>0</xdr:rowOff>
        </xdr:from>
        <xdr:to>
          <xdr:col>4</xdr:col>
          <xdr:colOff>76200</xdr:colOff>
          <xdr:row>40</xdr:row>
          <xdr:rowOff>9525</xdr:rowOff>
        </xdr:to>
        <xdr:sp macro="" textlink="">
          <xdr:nvSpPr>
            <xdr:cNvPr id="1895" name="Check Box 871" hidden="1">
              <a:extLst>
                <a:ext uri="{63B3BB69-23CF-44E3-9099-C40C66FF867C}">
                  <a14:compatExt spid="_x0000_s18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39</xdr:row>
          <xdr:rowOff>0</xdr:rowOff>
        </xdr:from>
        <xdr:to>
          <xdr:col>5</xdr:col>
          <xdr:colOff>76200</xdr:colOff>
          <xdr:row>40</xdr:row>
          <xdr:rowOff>9525</xdr:rowOff>
        </xdr:to>
        <xdr:sp macro="" textlink="">
          <xdr:nvSpPr>
            <xdr:cNvPr id="1896" name="Check Box 872" hidden="1">
              <a:extLst>
                <a:ext uri="{63B3BB69-23CF-44E3-9099-C40C66FF867C}">
                  <a14:compatExt spid="_x0000_s18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39</xdr:row>
          <xdr:rowOff>0</xdr:rowOff>
        </xdr:from>
        <xdr:to>
          <xdr:col>6</xdr:col>
          <xdr:colOff>76200</xdr:colOff>
          <xdr:row>40</xdr:row>
          <xdr:rowOff>9525</xdr:rowOff>
        </xdr:to>
        <xdr:sp macro="" textlink="">
          <xdr:nvSpPr>
            <xdr:cNvPr id="1897" name="Check Box 873" hidden="1">
              <a:extLst>
                <a:ext uri="{63B3BB69-23CF-44E3-9099-C40C66FF867C}">
                  <a14:compatExt spid="_x0000_s18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39</xdr:row>
          <xdr:rowOff>0</xdr:rowOff>
        </xdr:from>
        <xdr:to>
          <xdr:col>7</xdr:col>
          <xdr:colOff>76200</xdr:colOff>
          <xdr:row>40</xdr:row>
          <xdr:rowOff>9525</xdr:rowOff>
        </xdr:to>
        <xdr:sp macro="" textlink="">
          <xdr:nvSpPr>
            <xdr:cNvPr id="1898" name="Check Box 874" hidden="1">
              <a:extLst>
                <a:ext uri="{63B3BB69-23CF-44E3-9099-C40C66FF867C}">
                  <a14:compatExt spid="_x0000_s18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39</xdr:row>
          <xdr:rowOff>0</xdr:rowOff>
        </xdr:from>
        <xdr:to>
          <xdr:col>8</xdr:col>
          <xdr:colOff>76200</xdr:colOff>
          <xdr:row>40</xdr:row>
          <xdr:rowOff>9525</xdr:rowOff>
        </xdr:to>
        <xdr:sp macro="" textlink="">
          <xdr:nvSpPr>
            <xdr:cNvPr id="1899" name="Check Box 875" hidden="1">
              <a:extLst>
                <a:ext uri="{63B3BB69-23CF-44E3-9099-C40C66FF867C}">
                  <a14:compatExt spid="_x0000_s18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39</xdr:row>
          <xdr:rowOff>0</xdr:rowOff>
        </xdr:from>
        <xdr:to>
          <xdr:col>9</xdr:col>
          <xdr:colOff>76200</xdr:colOff>
          <xdr:row>40</xdr:row>
          <xdr:rowOff>9525</xdr:rowOff>
        </xdr:to>
        <xdr:sp macro="" textlink="">
          <xdr:nvSpPr>
            <xdr:cNvPr id="1900" name="Check Box 876" hidden="1">
              <a:extLst>
                <a:ext uri="{63B3BB69-23CF-44E3-9099-C40C66FF867C}">
                  <a14:compatExt spid="_x0000_s19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39</xdr:row>
          <xdr:rowOff>0</xdr:rowOff>
        </xdr:from>
        <xdr:to>
          <xdr:col>10</xdr:col>
          <xdr:colOff>76200</xdr:colOff>
          <xdr:row>40</xdr:row>
          <xdr:rowOff>9525</xdr:rowOff>
        </xdr:to>
        <xdr:sp macro="" textlink="">
          <xdr:nvSpPr>
            <xdr:cNvPr id="1901" name="Check Box 877" hidden="1">
              <a:extLst>
                <a:ext uri="{63B3BB69-23CF-44E3-9099-C40C66FF867C}">
                  <a14:compatExt spid="_x0000_s19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40</xdr:row>
          <xdr:rowOff>0</xdr:rowOff>
        </xdr:from>
        <xdr:to>
          <xdr:col>4</xdr:col>
          <xdr:colOff>76200</xdr:colOff>
          <xdr:row>41</xdr:row>
          <xdr:rowOff>9525</xdr:rowOff>
        </xdr:to>
        <xdr:sp macro="" textlink="">
          <xdr:nvSpPr>
            <xdr:cNvPr id="1943" name="Check Box 919" hidden="1">
              <a:extLst>
                <a:ext uri="{63B3BB69-23CF-44E3-9099-C40C66FF867C}">
                  <a14:compatExt spid="_x0000_s19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40</xdr:row>
          <xdr:rowOff>0</xdr:rowOff>
        </xdr:from>
        <xdr:to>
          <xdr:col>5</xdr:col>
          <xdr:colOff>76200</xdr:colOff>
          <xdr:row>41</xdr:row>
          <xdr:rowOff>9525</xdr:rowOff>
        </xdr:to>
        <xdr:sp macro="" textlink="">
          <xdr:nvSpPr>
            <xdr:cNvPr id="1944" name="Check Box 920" hidden="1">
              <a:extLst>
                <a:ext uri="{63B3BB69-23CF-44E3-9099-C40C66FF867C}">
                  <a14:compatExt spid="_x0000_s19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40</xdr:row>
          <xdr:rowOff>0</xdr:rowOff>
        </xdr:from>
        <xdr:to>
          <xdr:col>6</xdr:col>
          <xdr:colOff>76200</xdr:colOff>
          <xdr:row>41</xdr:row>
          <xdr:rowOff>9525</xdr:rowOff>
        </xdr:to>
        <xdr:sp macro="" textlink="">
          <xdr:nvSpPr>
            <xdr:cNvPr id="1945" name="Check Box 921" hidden="1">
              <a:extLst>
                <a:ext uri="{63B3BB69-23CF-44E3-9099-C40C66FF867C}">
                  <a14:compatExt spid="_x0000_s19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40</xdr:row>
          <xdr:rowOff>0</xdr:rowOff>
        </xdr:from>
        <xdr:to>
          <xdr:col>7</xdr:col>
          <xdr:colOff>76200</xdr:colOff>
          <xdr:row>41</xdr:row>
          <xdr:rowOff>9525</xdr:rowOff>
        </xdr:to>
        <xdr:sp macro="" textlink="">
          <xdr:nvSpPr>
            <xdr:cNvPr id="1946" name="Check Box 922" hidden="1">
              <a:extLst>
                <a:ext uri="{63B3BB69-23CF-44E3-9099-C40C66FF867C}">
                  <a14:compatExt spid="_x0000_s19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40</xdr:row>
          <xdr:rowOff>0</xdr:rowOff>
        </xdr:from>
        <xdr:to>
          <xdr:col>8</xdr:col>
          <xdr:colOff>76200</xdr:colOff>
          <xdr:row>41</xdr:row>
          <xdr:rowOff>9525</xdr:rowOff>
        </xdr:to>
        <xdr:sp macro="" textlink="">
          <xdr:nvSpPr>
            <xdr:cNvPr id="1947" name="Check Box 923" hidden="1">
              <a:extLst>
                <a:ext uri="{63B3BB69-23CF-44E3-9099-C40C66FF867C}">
                  <a14:compatExt spid="_x0000_s19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40</xdr:row>
          <xdr:rowOff>0</xdr:rowOff>
        </xdr:from>
        <xdr:to>
          <xdr:col>9</xdr:col>
          <xdr:colOff>76200</xdr:colOff>
          <xdr:row>41</xdr:row>
          <xdr:rowOff>9525</xdr:rowOff>
        </xdr:to>
        <xdr:sp macro="" textlink="">
          <xdr:nvSpPr>
            <xdr:cNvPr id="1948" name="Check Box 924" hidden="1">
              <a:extLst>
                <a:ext uri="{63B3BB69-23CF-44E3-9099-C40C66FF867C}">
                  <a14:compatExt spid="_x0000_s19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40</xdr:row>
          <xdr:rowOff>0</xdr:rowOff>
        </xdr:from>
        <xdr:to>
          <xdr:col>10</xdr:col>
          <xdr:colOff>76200</xdr:colOff>
          <xdr:row>41</xdr:row>
          <xdr:rowOff>9525</xdr:rowOff>
        </xdr:to>
        <xdr:sp macro="" textlink="">
          <xdr:nvSpPr>
            <xdr:cNvPr id="1949" name="Check Box 925" hidden="1">
              <a:extLst>
                <a:ext uri="{63B3BB69-23CF-44E3-9099-C40C66FF867C}">
                  <a14:compatExt spid="_x0000_s19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40</xdr:row>
          <xdr:rowOff>0</xdr:rowOff>
        </xdr:from>
        <xdr:to>
          <xdr:col>11</xdr:col>
          <xdr:colOff>76200</xdr:colOff>
          <xdr:row>41</xdr:row>
          <xdr:rowOff>9525</xdr:rowOff>
        </xdr:to>
        <xdr:sp macro="" textlink="">
          <xdr:nvSpPr>
            <xdr:cNvPr id="1950" name="Check Box 926" hidden="1">
              <a:extLst>
                <a:ext uri="{63B3BB69-23CF-44E3-9099-C40C66FF867C}">
                  <a14:compatExt spid="_x0000_s19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41</xdr:row>
          <xdr:rowOff>0</xdr:rowOff>
        </xdr:from>
        <xdr:to>
          <xdr:col>4</xdr:col>
          <xdr:colOff>76200</xdr:colOff>
          <xdr:row>42</xdr:row>
          <xdr:rowOff>9525</xdr:rowOff>
        </xdr:to>
        <xdr:sp macro="" textlink="">
          <xdr:nvSpPr>
            <xdr:cNvPr id="1999" name="Check Box 975" hidden="1">
              <a:extLst>
                <a:ext uri="{63B3BB69-23CF-44E3-9099-C40C66FF867C}">
                  <a14:compatExt spid="_x0000_s19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41</xdr:row>
          <xdr:rowOff>0</xdr:rowOff>
        </xdr:from>
        <xdr:to>
          <xdr:col>5</xdr:col>
          <xdr:colOff>76200</xdr:colOff>
          <xdr:row>42</xdr:row>
          <xdr:rowOff>9525</xdr:rowOff>
        </xdr:to>
        <xdr:sp macro="" textlink="">
          <xdr:nvSpPr>
            <xdr:cNvPr id="2000" name="Check Box 976" hidden="1">
              <a:extLst>
                <a:ext uri="{63B3BB69-23CF-44E3-9099-C40C66FF867C}">
                  <a14:compatExt spid="_x0000_s20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41</xdr:row>
          <xdr:rowOff>0</xdr:rowOff>
        </xdr:from>
        <xdr:to>
          <xdr:col>6</xdr:col>
          <xdr:colOff>76200</xdr:colOff>
          <xdr:row>42</xdr:row>
          <xdr:rowOff>9525</xdr:rowOff>
        </xdr:to>
        <xdr:sp macro="" textlink="">
          <xdr:nvSpPr>
            <xdr:cNvPr id="2001" name="Check Box 977" hidden="1">
              <a:extLst>
                <a:ext uri="{63B3BB69-23CF-44E3-9099-C40C66FF867C}">
                  <a14:compatExt spid="_x0000_s20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41</xdr:row>
          <xdr:rowOff>0</xdr:rowOff>
        </xdr:from>
        <xdr:to>
          <xdr:col>7</xdr:col>
          <xdr:colOff>76200</xdr:colOff>
          <xdr:row>42</xdr:row>
          <xdr:rowOff>9525</xdr:rowOff>
        </xdr:to>
        <xdr:sp macro="" textlink="">
          <xdr:nvSpPr>
            <xdr:cNvPr id="2002" name="Check Box 978" hidden="1">
              <a:extLst>
                <a:ext uri="{63B3BB69-23CF-44E3-9099-C40C66FF867C}">
                  <a14:compatExt spid="_x0000_s20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41</xdr:row>
          <xdr:rowOff>0</xdr:rowOff>
        </xdr:from>
        <xdr:to>
          <xdr:col>8</xdr:col>
          <xdr:colOff>76200</xdr:colOff>
          <xdr:row>42</xdr:row>
          <xdr:rowOff>9525</xdr:rowOff>
        </xdr:to>
        <xdr:sp macro="" textlink="">
          <xdr:nvSpPr>
            <xdr:cNvPr id="2003" name="Check Box 979" hidden="1">
              <a:extLst>
                <a:ext uri="{63B3BB69-23CF-44E3-9099-C40C66FF867C}">
                  <a14:compatExt spid="_x0000_s20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41</xdr:row>
          <xdr:rowOff>0</xdr:rowOff>
        </xdr:from>
        <xdr:to>
          <xdr:col>9</xdr:col>
          <xdr:colOff>76200</xdr:colOff>
          <xdr:row>42</xdr:row>
          <xdr:rowOff>9525</xdr:rowOff>
        </xdr:to>
        <xdr:sp macro="" textlink="">
          <xdr:nvSpPr>
            <xdr:cNvPr id="2004" name="Check Box 980" hidden="1">
              <a:extLst>
                <a:ext uri="{63B3BB69-23CF-44E3-9099-C40C66FF867C}">
                  <a14:compatExt spid="_x0000_s20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41</xdr:row>
          <xdr:rowOff>0</xdr:rowOff>
        </xdr:from>
        <xdr:to>
          <xdr:col>10</xdr:col>
          <xdr:colOff>76200</xdr:colOff>
          <xdr:row>42</xdr:row>
          <xdr:rowOff>9525</xdr:rowOff>
        </xdr:to>
        <xdr:sp macro="" textlink="">
          <xdr:nvSpPr>
            <xdr:cNvPr id="2005" name="Check Box 981" hidden="1">
              <a:extLst>
                <a:ext uri="{63B3BB69-23CF-44E3-9099-C40C66FF867C}">
                  <a14:compatExt spid="_x0000_s20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41</xdr:row>
          <xdr:rowOff>0</xdr:rowOff>
        </xdr:from>
        <xdr:to>
          <xdr:col>11</xdr:col>
          <xdr:colOff>76200</xdr:colOff>
          <xdr:row>42</xdr:row>
          <xdr:rowOff>9525</xdr:rowOff>
        </xdr:to>
        <xdr:sp macro="" textlink="">
          <xdr:nvSpPr>
            <xdr:cNvPr id="2006" name="Check Box 982" hidden="1">
              <a:extLst>
                <a:ext uri="{63B3BB69-23CF-44E3-9099-C40C66FF867C}">
                  <a14:compatExt spid="_x0000_s20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42</xdr:row>
          <xdr:rowOff>0</xdr:rowOff>
        </xdr:from>
        <xdr:to>
          <xdr:col>4</xdr:col>
          <xdr:colOff>76200</xdr:colOff>
          <xdr:row>43</xdr:row>
          <xdr:rowOff>9525</xdr:rowOff>
        </xdr:to>
        <xdr:sp macro="" textlink="">
          <xdr:nvSpPr>
            <xdr:cNvPr id="4103" name="Check Box 1031" hidden="1">
              <a:extLst>
                <a:ext uri="{63B3BB69-23CF-44E3-9099-C40C66FF867C}">
                  <a14:compatExt spid="_x0000_s4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42</xdr:row>
          <xdr:rowOff>0</xdr:rowOff>
        </xdr:from>
        <xdr:to>
          <xdr:col>5</xdr:col>
          <xdr:colOff>76200</xdr:colOff>
          <xdr:row>43</xdr:row>
          <xdr:rowOff>9525</xdr:rowOff>
        </xdr:to>
        <xdr:sp macro="" textlink="">
          <xdr:nvSpPr>
            <xdr:cNvPr id="4104" name="Check Box 1032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42</xdr:row>
          <xdr:rowOff>0</xdr:rowOff>
        </xdr:from>
        <xdr:to>
          <xdr:col>6</xdr:col>
          <xdr:colOff>76200</xdr:colOff>
          <xdr:row>43</xdr:row>
          <xdr:rowOff>9525</xdr:rowOff>
        </xdr:to>
        <xdr:sp macro="" textlink="">
          <xdr:nvSpPr>
            <xdr:cNvPr id="4105" name="Check Box 1033" hidden="1">
              <a:extLst>
                <a:ext uri="{63B3BB69-23CF-44E3-9099-C40C66FF867C}">
                  <a14:compatExt spid="_x0000_s4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42</xdr:row>
          <xdr:rowOff>0</xdr:rowOff>
        </xdr:from>
        <xdr:to>
          <xdr:col>7</xdr:col>
          <xdr:colOff>76200</xdr:colOff>
          <xdr:row>43</xdr:row>
          <xdr:rowOff>9525</xdr:rowOff>
        </xdr:to>
        <xdr:sp macro="" textlink="">
          <xdr:nvSpPr>
            <xdr:cNvPr id="4106" name="Check Box 1034" hidden="1">
              <a:extLst>
                <a:ext uri="{63B3BB69-23CF-44E3-9099-C40C66FF867C}">
                  <a14:compatExt spid="_x0000_s4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42</xdr:row>
          <xdr:rowOff>0</xdr:rowOff>
        </xdr:from>
        <xdr:to>
          <xdr:col>8</xdr:col>
          <xdr:colOff>76200</xdr:colOff>
          <xdr:row>43</xdr:row>
          <xdr:rowOff>9525</xdr:rowOff>
        </xdr:to>
        <xdr:sp macro="" textlink="">
          <xdr:nvSpPr>
            <xdr:cNvPr id="4107" name="Check Box 1035" hidden="1">
              <a:extLst>
                <a:ext uri="{63B3BB69-23CF-44E3-9099-C40C66FF867C}">
                  <a14:compatExt spid="_x0000_s4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42</xdr:row>
          <xdr:rowOff>0</xdr:rowOff>
        </xdr:from>
        <xdr:to>
          <xdr:col>9</xdr:col>
          <xdr:colOff>76200</xdr:colOff>
          <xdr:row>43</xdr:row>
          <xdr:rowOff>9525</xdr:rowOff>
        </xdr:to>
        <xdr:sp macro="" textlink="">
          <xdr:nvSpPr>
            <xdr:cNvPr id="4108" name="Check Box 1036" hidden="1">
              <a:extLst>
                <a:ext uri="{63B3BB69-23CF-44E3-9099-C40C66FF867C}">
                  <a14:compatExt spid="_x0000_s4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42</xdr:row>
          <xdr:rowOff>0</xdr:rowOff>
        </xdr:from>
        <xdr:to>
          <xdr:col>10</xdr:col>
          <xdr:colOff>76200</xdr:colOff>
          <xdr:row>43</xdr:row>
          <xdr:rowOff>9525</xdr:rowOff>
        </xdr:to>
        <xdr:sp macro="" textlink="">
          <xdr:nvSpPr>
            <xdr:cNvPr id="4109" name="Check Box 1037" hidden="1">
              <a:extLst>
                <a:ext uri="{63B3BB69-23CF-44E3-9099-C40C66FF867C}">
                  <a14:compatExt spid="_x0000_s4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42</xdr:row>
          <xdr:rowOff>0</xdr:rowOff>
        </xdr:from>
        <xdr:to>
          <xdr:col>11</xdr:col>
          <xdr:colOff>76200</xdr:colOff>
          <xdr:row>43</xdr:row>
          <xdr:rowOff>9525</xdr:rowOff>
        </xdr:to>
        <xdr:sp macro="" textlink="">
          <xdr:nvSpPr>
            <xdr:cNvPr id="4110" name="Check Box 1038" hidden="1">
              <a:extLst>
                <a:ext uri="{63B3BB69-23CF-44E3-9099-C40C66FF867C}">
                  <a14:compatExt spid="_x0000_s4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43</xdr:row>
          <xdr:rowOff>0</xdr:rowOff>
        </xdr:from>
        <xdr:to>
          <xdr:col>4</xdr:col>
          <xdr:colOff>76200</xdr:colOff>
          <xdr:row>44</xdr:row>
          <xdr:rowOff>9525</xdr:rowOff>
        </xdr:to>
        <xdr:sp macro="" textlink="">
          <xdr:nvSpPr>
            <xdr:cNvPr id="4159" name="Check Box 1087" hidden="1">
              <a:extLst>
                <a:ext uri="{63B3BB69-23CF-44E3-9099-C40C66FF867C}">
                  <a14:compatExt spid="_x0000_s4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43</xdr:row>
          <xdr:rowOff>0</xdr:rowOff>
        </xdr:from>
        <xdr:to>
          <xdr:col>5</xdr:col>
          <xdr:colOff>76200</xdr:colOff>
          <xdr:row>44</xdr:row>
          <xdr:rowOff>9525</xdr:rowOff>
        </xdr:to>
        <xdr:sp macro="" textlink="">
          <xdr:nvSpPr>
            <xdr:cNvPr id="4160" name="Check Box 1088" hidden="1">
              <a:extLst>
                <a:ext uri="{63B3BB69-23CF-44E3-9099-C40C66FF867C}">
                  <a14:compatExt spid="_x0000_s4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43</xdr:row>
          <xdr:rowOff>0</xdr:rowOff>
        </xdr:from>
        <xdr:to>
          <xdr:col>6</xdr:col>
          <xdr:colOff>76200</xdr:colOff>
          <xdr:row>44</xdr:row>
          <xdr:rowOff>9525</xdr:rowOff>
        </xdr:to>
        <xdr:sp macro="" textlink="">
          <xdr:nvSpPr>
            <xdr:cNvPr id="4161" name="Check Box 1089" hidden="1">
              <a:extLst>
                <a:ext uri="{63B3BB69-23CF-44E3-9099-C40C66FF867C}">
                  <a14:compatExt spid="_x0000_s4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43</xdr:row>
          <xdr:rowOff>0</xdr:rowOff>
        </xdr:from>
        <xdr:to>
          <xdr:col>7</xdr:col>
          <xdr:colOff>76200</xdr:colOff>
          <xdr:row>44</xdr:row>
          <xdr:rowOff>9525</xdr:rowOff>
        </xdr:to>
        <xdr:sp macro="" textlink="">
          <xdr:nvSpPr>
            <xdr:cNvPr id="4162" name="Check Box 1090" hidden="1">
              <a:extLst>
                <a:ext uri="{63B3BB69-23CF-44E3-9099-C40C66FF867C}">
                  <a14:compatExt spid="_x0000_s4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43</xdr:row>
          <xdr:rowOff>0</xdr:rowOff>
        </xdr:from>
        <xdr:to>
          <xdr:col>8</xdr:col>
          <xdr:colOff>76200</xdr:colOff>
          <xdr:row>44</xdr:row>
          <xdr:rowOff>9525</xdr:rowOff>
        </xdr:to>
        <xdr:sp macro="" textlink="">
          <xdr:nvSpPr>
            <xdr:cNvPr id="4163" name="Check Box 1091" hidden="1">
              <a:extLst>
                <a:ext uri="{63B3BB69-23CF-44E3-9099-C40C66FF867C}">
                  <a14:compatExt spid="_x0000_s4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43</xdr:row>
          <xdr:rowOff>0</xdr:rowOff>
        </xdr:from>
        <xdr:to>
          <xdr:col>9</xdr:col>
          <xdr:colOff>76200</xdr:colOff>
          <xdr:row>44</xdr:row>
          <xdr:rowOff>9525</xdr:rowOff>
        </xdr:to>
        <xdr:sp macro="" textlink="">
          <xdr:nvSpPr>
            <xdr:cNvPr id="4164" name="Check Box 1092" hidden="1">
              <a:extLst>
                <a:ext uri="{63B3BB69-23CF-44E3-9099-C40C66FF867C}">
                  <a14:compatExt spid="_x0000_s4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43</xdr:row>
          <xdr:rowOff>0</xdr:rowOff>
        </xdr:from>
        <xdr:to>
          <xdr:col>10</xdr:col>
          <xdr:colOff>76200</xdr:colOff>
          <xdr:row>44</xdr:row>
          <xdr:rowOff>9525</xdr:rowOff>
        </xdr:to>
        <xdr:sp macro="" textlink="">
          <xdr:nvSpPr>
            <xdr:cNvPr id="4165" name="Check Box 1093" hidden="1">
              <a:extLst>
                <a:ext uri="{63B3BB69-23CF-44E3-9099-C40C66FF867C}">
                  <a14:compatExt spid="_x0000_s4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43</xdr:row>
          <xdr:rowOff>0</xdr:rowOff>
        </xdr:from>
        <xdr:to>
          <xdr:col>11</xdr:col>
          <xdr:colOff>76200</xdr:colOff>
          <xdr:row>44</xdr:row>
          <xdr:rowOff>9525</xdr:rowOff>
        </xdr:to>
        <xdr:sp macro="" textlink="">
          <xdr:nvSpPr>
            <xdr:cNvPr id="4166" name="Check Box 1094" hidden="1">
              <a:extLst>
                <a:ext uri="{63B3BB69-23CF-44E3-9099-C40C66FF867C}">
                  <a14:compatExt spid="_x0000_s4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44</xdr:row>
          <xdr:rowOff>0</xdr:rowOff>
        </xdr:from>
        <xdr:to>
          <xdr:col>4</xdr:col>
          <xdr:colOff>76200</xdr:colOff>
          <xdr:row>45</xdr:row>
          <xdr:rowOff>9525</xdr:rowOff>
        </xdr:to>
        <xdr:sp macro="" textlink="">
          <xdr:nvSpPr>
            <xdr:cNvPr id="4215" name="Check Box 1143" hidden="1">
              <a:extLst>
                <a:ext uri="{63B3BB69-23CF-44E3-9099-C40C66FF867C}">
                  <a14:compatExt spid="_x0000_s4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44</xdr:row>
          <xdr:rowOff>0</xdr:rowOff>
        </xdr:from>
        <xdr:to>
          <xdr:col>5</xdr:col>
          <xdr:colOff>76200</xdr:colOff>
          <xdr:row>45</xdr:row>
          <xdr:rowOff>9525</xdr:rowOff>
        </xdr:to>
        <xdr:sp macro="" textlink="">
          <xdr:nvSpPr>
            <xdr:cNvPr id="4216" name="Check Box 1144" hidden="1">
              <a:extLst>
                <a:ext uri="{63B3BB69-23CF-44E3-9099-C40C66FF867C}">
                  <a14:compatExt spid="_x0000_s4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44</xdr:row>
          <xdr:rowOff>0</xdr:rowOff>
        </xdr:from>
        <xdr:to>
          <xdr:col>6</xdr:col>
          <xdr:colOff>76200</xdr:colOff>
          <xdr:row>45</xdr:row>
          <xdr:rowOff>9525</xdr:rowOff>
        </xdr:to>
        <xdr:sp macro="" textlink="">
          <xdr:nvSpPr>
            <xdr:cNvPr id="4217" name="Check Box 1145" hidden="1">
              <a:extLst>
                <a:ext uri="{63B3BB69-23CF-44E3-9099-C40C66FF867C}">
                  <a14:compatExt spid="_x0000_s4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44</xdr:row>
          <xdr:rowOff>0</xdr:rowOff>
        </xdr:from>
        <xdr:to>
          <xdr:col>7</xdr:col>
          <xdr:colOff>76200</xdr:colOff>
          <xdr:row>45</xdr:row>
          <xdr:rowOff>9525</xdr:rowOff>
        </xdr:to>
        <xdr:sp macro="" textlink="">
          <xdr:nvSpPr>
            <xdr:cNvPr id="4218" name="Check Box 1146" hidden="1">
              <a:extLst>
                <a:ext uri="{63B3BB69-23CF-44E3-9099-C40C66FF867C}">
                  <a14:compatExt spid="_x0000_s4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44</xdr:row>
          <xdr:rowOff>0</xdr:rowOff>
        </xdr:from>
        <xdr:to>
          <xdr:col>8</xdr:col>
          <xdr:colOff>76200</xdr:colOff>
          <xdr:row>45</xdr:row>
          <xdr:rowOff>9525</xdr:rowOff>
        </xdr:to>
        <xdr:sp macro="" textlink="">
          <xdr:nvSpPr>
            <xdr:cNvPr id="4219" name="Check Box 1147" hidden="1">
              <a:extLst>
                <a:ext uri="{63B3BB69-23CF-44E3-9099-C40C66FF867C}">
                  <a14:compatExt spid="_x0000_s4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44</xdr:row>
          <xdr:rowOff>0</xdr:rowOff>
        </xdr:from>
        <xdr:to>
          <xdr:col>9</xdr:col>
          <xdr:colOff>76200</xdr:colOff>
          <xdr:row>45</xdr:row>
          <xdr:rowOff>9525</xdr:rowOff>
        </xdr:to>
        <xdr:sp macro="" textlink="">
          <xdr:nvSpPr>
            <xdr:cNvPr id="4220" name="Check Box 1148" hidden="1">
              <a:extLst>
                <a:ext uri="{63B3BB69-23CF-44E3-9099-C40C66FF867C}">
                  <a14:compatExt spid="_x0000_s4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44</xdr:row>
          <xdr:rowOff>0</xdr:rowOff>
        </xdr:from>
        <xdr:to>
          <xdr:col>10</xdr:col>
          <xdr:colOff>76200</xdr:colOff>
          <xdr:row>45</xdr:row>
          <xdr:rowOff>9525</xdr:rowOff>
        </xdr:to>
        <xdr:sp macro="" textlink="">
          <xdr:nvSpPr>
            <xdr:cNvPr id="4221" name="Check Box 1149" hidden="1">
              <a:extLst>
                <a:ext uri="{63B3BB69-23CF-44E3-9099-C40C66FF867C}">
                  <a14:compatExt spid="_x0000_s4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44</xdr:row>
          <xdr:rowOff>0</xdr:rowOff>
        </xdr:from>
        <xdr:to>
          <xdr:col>11</xdr:col>
          <xdr:colOff>76200</xdr:colOff>
          <xdr:row>45</xdr:row>
          <xdr:rowOff>9525</xdr:rowOff>
        </xdr:to>
        <xdr:sp macro="" textlink="">
          <xdr:nvSpPr>
            <xdr:cNvPr id="4222" name="Check Box 1150" hidden="1">
              <a:extLst>
                <a:ext uri="{63B3BB69-23CF-44E3-9099-C40C66FF867C}">
                  <a14:compatExt spid="_x0000_s4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45</xdr:row>
          <xdr:rowOff>0</xdr:rowOff>
        </xdr:from>
        <xdr:to>
          <xdr:col>4</xdr:col>
          <xdr:colOff>76200</xdr:colOff>
          <xdr:row>46</xdr:row>
          <xdr:rowOff>9525</xdr:rowOff>
        </xdr:to>
        <xdr:sp macro="" textlink="">
          <xdr:nvSpPr>
            <xdr:cNvPr id="4271" name="Check Box 1199" hidden="1">
              <a:extLst>
                <a:ext uri="{63B3BB69-23CF-44E3-9099-C40C66FF867C}">
                  <a14:compatExt spid="_x0000_s4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45</xdr:row>
          <xdr:rowOff>0</xdr:rowOff>
        </xdr:from>
        <xdr:to>
          <xdr:col>5</xdr:col>
          <xdr:colOff>76200</xdr:colOff>
          <xdr:row>46</xdr:row>
          <xdr:rowOff>9525</xdr:rowOff>
        </xdr:to>
        <xdr:sp macro="" textlink="">
          <xdr:nvSpPr>
            <xdr:cNvPr id="4272" name="Check Box 1200" hidden="1">
              <a:extLst>
                <a:ext uri="{63B3BB69-23CF-44E3-9099-C40C66FF867C}">
                  <a14:compatExt spid="_x0000_s4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45</xdr:row>
          <xdr:rowOff>0</xdr:rowOff>
        </xdr:from>
        <xdr:to>
          <xdr:col>6</xdr:col>
          <xdr:colOff>76200</xdr:colOff>
          <xdr:row>46</xdr:row>
          <xdr:rowOff>9525</xdr:rowOff>
        </xdr:to>
        <xdr:sp macro="" textlink="">
          <xdr:nvSpPr>
            <xdr:cNvPr id="4273" name="Check Box 1201" hidden="1">
              <a:extLst>
                <a:ext uri="{63B3BB69-23CF-44E3-9099-C40C66FF867C}">
                  <a14:compatExt spid="_x0000_s4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45</xdr:row>
          <xdr:rowOff>0</xdr:rowOff>
        </xdr:from>
        <xdr:to>
          <xdr:col>7</xdr:col>
          <xdr:colOff>76200</xdr:colOff>
          <xdr:row>46</xdr:row>
          <xdr:rowOff>9525</xdr:rowOff>
        </xdr:to>
        <xdr:sp macro="" textlink="">
          <xdr:nvSpPr>
            <xdr:cNvPr id="4274" name="Check Box 1202" hidden="1">
              <a:extLst>
                <a:ext uri="{63B3BB69-23CF-44E3-9099-C40C66FF867C}">
                  <a14:compatExt spid="_x0000_s4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45</xdr:row>
          <xdr:rowOff>0</xdr:rowOff>
        </xdr:from>
        <xdr:to>
          <xdr:col>8</xdr:col>
          <xdr:colOff>76200</xdr:colOff>
          <xdr:row>46</xdr:row>
          <xdr:rowOff>9525</xdr:rowOff>
        </xdr:to>
        <xdr:sp macro="" textlink="">
          <xdr:nvSpPr>
            <xdr:cNvPr id="4275" name="Check Box 1203" hidden="1">
              <a:extLst>
                <a:ext uri="{63B3BB69-23CF-44E3-9099-C40C66FF867C}">
                  <a14:compatExt spid="_x0000_s4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45</xdr:row>
          <xdr:rowOff>0</xdr:rowOff>
        </xdr:from>
        <xdr:to>
          <xdr:col>9</xdr:col>
          <xdr:colOff>76200</xdr:colOff>
          <xdr:row>46</xdr:row>
          <xdr:rowOff>9525</xdr:rowOff>
        </xdr:to>
        <xdr:sp macro="" textlink="">
          <xdr:nvSpPr>
            <xdr:cNvPr id="4276" name="Check Box 1204" hidden="1">
              <a:extLst>
                <a:ext uri="{63B3BB69-23CF-44E3-9099-C40C66FF867C}">
                  <a14:compatExt spid="_x0000_s4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45</xdr:row>
          <xdr:rowOff>0</xdr:rowOff>
        </xdr:from>
        <xdr:to>
          <xdr:col>10</xdr:col>
          <xdr:colOff>76200</xdr:colOff>
          <xdr:row>46</xdr:row>
          <xdr:rowOff>9525</xdr:rowOff>
        </xdr:to>
        <xdr:sp macro="" textlink="">
          <xdr:nvSpPr>
            <xdr:cNvPr id="4277" name="Check Box 1205" hidden="1">
              <a:extLst>
                <a:ext uri="{63B3BB69-23CF-44E3-9099-C40C66FF867C}">
                  <a14:compatExt spid="_x0000_s4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45</xdr:row>
          <xdr:rowOff>0</xdr:rowOff>
        </xdr:from>
        <xdr:to>
          <xdr:col>11</xdr:col>
          <xdr:colOff>76200</xdr:colOff>
          <xdr:row>46</xdr:row>
          <xdr:rowOff>9525</xdr:rowOff>
        </xdr:to>
        <xdr:sp macro="" textlink="">
          <xdr:nvSpPr>
            <xdr:cNvPr id="4278" name="Check Box 1206" hidden="1">
              <a:extLst>
                <a:ext uri="{63B3BB69-23CF-44E3-9099-C40C66FF867C}">
                  <a14:compatExt spid="_x0000_s4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46</xdr:row>
          <xdr:rowOff>0</xdr:rowOff>
        </xdr:from>
        <xdr:to>
          <xdr:col>4</xdr:col>
          <xdr:colOff>76200</xdr:colOff>
          <xdr:row>47</xdr:row>
          <xdr:rowOff>9525</xdr:rowOff>
        </xdr:to>
        <xdr:sp macro="" textlink="">
          <xdr:nvSpPr>
            <xdr:cNvPr id="4327" name="Check Box 1255" hidden="1">
              <a:extLst>
                <a:ext uri="{63B3BB69-23CF-44E3-9099-C40C66FF867C}">
                  <a14:compatExt spid="_x0000_s4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46</xdr:row>
          <xdr:rowOff>0</xdr:rowOff>
        </xdr:from>
        <xdr:to>
          <xdr:col>5</xdr:col>
          <xdr:colOff>76200</xdr:colOff>
          <xdr:row>47</xdr:row>
          <xdr:rowOff>9525</xdr:rowOff>
        </xdr:to>
        <xdr:sp macro="" textlink="">
          <xdr:nvSpPr>
            <xdr:cNvPr id="4328" name="Check Box 1256" hidden="1">
              <a:extLst>
                <a:ext uri="{63B3BB69-23CF-44E3-9099-C40C66FF867C}">
                  <a14:compatExt spid="_x0000_s4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46</xdr:row>
          <xdr:rowOff>0</xdr:rowOff>
        </xdr:from>
        <xdr:to>
          <xdr:col>6</xdr:col>
          <xdr:colOff>76200</xdr:colOff>
          <xdr:row>47</xdr:row>
          <xdr:rowOff>9525</xdr:rowOff>
        </xdr:to>
        <xdr:sp macro="" textlink="">
          <xdr:nvSpPr>
            <xdr:cNvPr id="4329" name="Check Box 1257" hidden="1">
              <a:extLst>
                <a:ext uri="{63B3BB69-23CF-44E3-9099-C40C66FF867C}">
                  <a14:compatExt spid="_x0000_s43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46</xdr:row>
          <xdr:rowOff>0</xdr:rowOff>
        </xdr:from>
        <xdr:to>
          <xdr:col>7</xdr:col>
          <xdr:colOff>76200</xdr:colOff>
          <xdr:row>47</xdr:row>
          <xdr:rowOff>9525</xdr:rowOff>
        </xdr:to>
        <xdr:sp macro="" textlink="">
          <xdr:nvSpPr>
            <xdr:cNvPr id="4330" name="Check Box 1258" hidden="1">
              <a:extLst>
                <a:ext uri="{63B3BB69-23CF-44E3-9099-C40C66FF867C}">
                  <a14:compatExt spid="_x0000_s4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46</xdr:row>
          <xdr:rowOff>0</xdr:rowOff>
        </xdr:from>
        <xdr:to>
          <xdr:col>8</xdr:col>
          <xdr:colOff>76200</xdr:colOff>
          <xdr:row>47</xdr:row>
          <xdr:rowOff>9525</xdr:rowOff>
        </xdr:to>
        <xdr:sp macro="" textlink="">
          <xdr:nvSpPr>
            <xdr:cNvPr id="4331" name="Check Box 1259" hidden="1">
              <a:extLst>
                <a:ext uri="{63B3BB69-23CF-44E3-9099-C40C66FF867C}">
                  <a14:compatExt spid="_x0000_s4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46</xdr:row>
          <xdr:rowOff>0</xdr:rowOff>
        </xdr:from>
        <xdr:to>
          <xdr:col>9</xdr:col>
          <xdr:colOff>76200</xdr:colOff>
          <xdr:row>47</xdr:row>
          <xdr:rowOff>9525</xdr:rowOff>
        </xdr:to>
        <xdr:sp macro="" textlink="">
          <xdr:nvSpPr>
            <xdr:cNvPr id="4332" name="Check Box 1260" hidden="1">
              <a:extLst>
                <a:ext uri="{63B3BB69-23CF-44E3-9099-C40C66FF867C}">
                  <a14:compatExt spid="_x0000_s4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46</xdr:row>
          <xdr:rowOff>0</xdr:rowOff>
        </xdr:from>
        <xdr:to>
          <xdr:col>10</xdr:col>
          <xdr:colOff>76200</xdr:colOff>
          <xdr:row>47</xdr:row>
          <xdr:rowOff>9525</xdr:rowOff>
        </xdr:to>
        <xdr:sp macro="" textlink="">
          <xdr:nvSpPr>
            <xdr:cNvPr id="4333" name="Check Box 1261" hidden="1">
              <a:extLst>
                <a:ext uri="{63B3BB69-23CF-44E3-9099-C40C66FF867C}">
                  <a14:compatExt spid="_x0000_s4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46</xdr:row>
          <xdr:rowOff>0</xdr:rowOff>
        </xdr:from>
        <xdr:to>
          <xdr:col>11</xdr:col>
          <xdr:colOff>76200</xdr:colOff>
          <xdr:row>47</xdr:row>
          <xdr:rowOff>9525</xdr:rowOff>
        </xdr:to>
        <xdr:sp macro="" textlink="">
          <xdr:nvSpPr>
            <xdr:cNvPr id="4334" name="Check Box 1262" hidden="1">
              <a:extLst>
                <a:ext uri="{63B3BB69-23CF-44E3-9099-C40C66FF867C}">
                  <a14:compatExt spid="_x0000_s4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47</xdr:row>
          <xdr:rowOff>0</xdr:rowOff>
        </xdr:from>
        <xdr:to>
          <xdr:col>4</xdr:col>
          <xdr:colOff>76200</xdr:colOff>
          <xdr:row>48</xdr:row>
          <xdr:rowOff>9525</xdr:rowOff>
        </xdr:to>
        <xdr:sp macro="" textlink="">
          <xdr:nvSpPr>
            <xdr:cNvPr id="4383" name="Check Box 1311" hidden="1">
              <a:extLst>
                <a:ext uri="{63B3BB69-23CF-44E3-9099-C40C66FF867C}">
                  <a14:compatExt spid="_x0000_s43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47</xdr:row>
          <xdr:rowOff>0</xdr:rowOff>
        </xdr:from>
        <xdr:to>
          <xdr:col>5</xdr:col>
          <xdr:colOff>76200</xdr:colOff>
          <xdr:row>48</xdr:row>
          <xdr:rowOff>9525</xdr:rowOff>
        </xdr:to>
        <xdr:sp macro="" textlink="">
          <xdr:nvSpPr>
            <xdr:cNvPr id="4384" name="Check Box 1312" hidden="1">
              <a:extLst>
                <a:ext uri="{63B3BB69-23CF-44E3-9099-C40C66FF867C}">
                  <a14:compatExt spid="_x0000_s4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47</xdr:row>
          <xdr:rowOff>0</xdr:rowOff>
        </xdr:from>
        <xdr:to>
          <xdr:col>6</xdr:col>
          <xdr:colOff>76200</xdr:colOff>
          <xdr:row>48</xdr:row>
          <xdr:rowOff>9525</xdr:rowOff>
        </xdr:to>
        <xdr:sp macro="" textlink="">
          <xdr:nvSpPr>
            <xdr:cNvPr id="4385" name="Check Box 1313" hidden="1">
              <a:extLst>
                <a:ext uri="{63B3BB69-23CF-44E3-9099-C40C66FF867C}">
                  <a14:compatExt spid="_x0000_s4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47</xdr:row>
          <xdr:rowOff>0</xdr:rowOff>
        </xdr:from>
        <xdr:to>
          <xdr:col>7</xdr:col>
          <xdr:colOff>76200</xdr:colOff>
          <xdr:row>48</xdr:row>
          <xdr:rowOff>9525</xdr:rowOff>
        </xdr:to>
        <xdr:sp macro="" textlink="">
          <xdr:nvSpPr>
            <xdr:cNvPr id="4386" name="Check Box 1314" hidden="1">
              <a:extLst>
                <a:ext uri="{63B3BB69-23CF-44E3-9099-C40C66FF867C}">
                  <a14:compatExt spid="_x0000_s4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47</xdr:row>
          <xdr:rowOff>0</xdr:rowOff>
        </xdr:from>
        <xdr:to>
          <xdr:col>8</xdr:col>
          <xdr:colOff>76200</xdr:colOff>
          <xdr:row>48</xdr:row>
          <xdr:rowOff>9525</xdr:rowOff>
        </xdr:to>
        <xdr:sp macro="" textlink="">
          <xdr:nvSpPr>
            <xdr:cNvPr id="4387" name="Check Box 1315" hidden="1">
              <a:extLst>
                <a:ext uri="{63B3BB69-23CF-44E3-9099-C40C66FF867C}">
                  <a14:compatExt spid="_x0000_s43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47</xdr:row>
          <xdr:rowOff>0</xdr:rowOff>
        </xdr:from>
        <xdr:to>
          <xdr:col>9</xdr:col>
          <xdr:colOff>76200</xdr:colOff>
          <xdr:row>48</xdr:row>
          <xdr:rowOff>9525</xdr:rowOff>
        </xdr:to>
        <xdr:sp macro="" textlink="">
          <xdr:nvSpPr>
            <xdr:cNvPr id="4388" name="Check Box 1316" hidden="1">
              <a:extLst>
                <a:ext uri="{63B3BB69-23CF-44E3-9099-C40C66FF867C}">
                  <a14:compatExt spid="_x0000_s4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47</xdr:row>
          <xdr:rowOff>0</xdr:rowOff>
        </xdr:from>
        <xdr:to>
          <xdr:col>10</xdr:col>
          <xdr:colOff>76200</xdr:colOff>
          <xdr:row>48</xdr:row>
          <xdr:rowOff>9525</xdr:rowOff>
        </xdr:to>
        <xdr:sp macro="" textlink="">
          <xdr:nvSpPr>
            <xdr:cNvPr id="4389" name="Check Box 1317" hidden="1">
              <a:extLst>
                <a:ext uri="{63B3BB69-23CF-44E3-9099-C40C66FF867C}">
                  <a14:compatExt spid="_x0000_s43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47</xdr:row>
          <xdr:rowOff>0</xdr:rowOff>
        </xdr:from>
        <xdr:to>
          <xdr:col>11</xdr:col>
          <xdr:colOff>76200</xdr:colOff>
          <xdr:row>48</xdr:row>
          <xdr:rowOff>9525</xdr:rowOff>
        </xdr:to>
        <xdr:sp macro="" textlink="">
          <xdr:nvSpPr>
            <xdr:cNvPr id="4390" name="Check Box 1318" hidden="1">
              <a:extLst>
                <a:ext uri="{63B3BB69-23CF-44E3-9099-C40C66FF867C}">
                  <a14:compatExt spid="_x0000_s43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48</xdr:row>
          <xdr:rowOff>0</xdr:rowOff>
        </xdr:from>
        <xdr:to>
          <xdr:col>4</xdr:col>
          <xdr:colOff>76200</xdr:colOff>
          <xdr:row>49</xdr:row>
          <xdr:rowOff>9525</xdr:rowOff>
        </xdr:to>
        <xdr:sp macro="" textlink="">
          <xdr:nvSpPr>
            <xdr:cNvPr id="4439" name="Check Box 1367" hidden="1">
              <a:extLst>
                <a:ext uri="{63B3BB69-23CF-44E3-9099-C40C66FF867C}">
                  <a14:compatExt spid="_x0000_s4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48</xdr:row>
          <xdr:rowOff>0</xdr:rowOff>
        </xdr:from>
        <xdr:to>
          <xdr:col>5</xdr:col>
          <xdr:colOff>76200</xdr:colOff>
          <xdr:row>49</xdr:row>
          <xdr:rowOff>9525</xdr:rowOff>
        </xdr:to>
        <xdr:sp macro="" textlink="">
          <xdr:nvSpPr>
            <xdr:cNvPr id="4440" name="Check Box 1368" hidden="1">
              <a:extLst>
                <a:ext uri="{63B3BB69-23CF-44E3-9099-C40C66FF867C}">
                  <a14:compatExt spid="_x0000_s4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48</xdr:row>
          <xdr:rowOff>0</xdr:rowOff>
        </xdr:from>
        <xdr:to>
          <xdr:col>6</xdr:col>
          <xdr:colOff>76200</xdr:colOff>
          <xdr:row>49</xdr:row>
          <xdr:rowOff>9525</xdr:rowOff>
        </xdr:to>
        <xdr:sp macro="" textlink="">
          <xdr:nvSpPr>
            <xdr:cNvPr id="4441" name="Check Box 1369" hidden="1">
              <a:extLst>
                <a:ext uri="{63B3BB69-23CF-44E3-9099-C40C66FF867C}">
                  <a14:compatExt spid="_x0000_s4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48</xdr:row>
          <xdr:rowOff>0</xdr:rowOff>
        </xdr:from>
        <xdr:to>
          <xdr:col>7</xdr:col>
          <xdr:colOff>76200</xdr:colOff>
          <xdr:row>49</xdr:row>
          <xdr:rowOff>9525</xdr:rowOff>
        </xdr:to>
        <xdr:sp macro="" textlink="">
          <xdr:nvSpPr>
            <xdr:cNvPr id="4442" name="Check Box 1370" hidden="1">
              <a:extLst>
                <a:ext uri="{63B3BB69-23CF-44E3-9099-C40C66FF867C}">
                  <a14:compatExt spid="_x0000_s4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48</xdr:row>
          <xdr:rowOff>0</xdr:rowOff>
        </xdr:from>
        <xdr:to>
          <xdr:col>8</xdr:col>
          <xdr:colOff>76200</xdr:colOff>
          <xdr:row>49</xdr:row>
          <xdr:rowOff>9525</xdr:rowOff>
        </xdr:to>
        <xdr:sp macro="" textlink="">
          <xdr:nvSpPr>
            <xdr:cNvPr id="4443" name="Check Box 1371" hidden="1">
              <a:extLst>
                <a:ext uri="{63B3BB69-23CF-44E3-9099-C40C66FF867C}">
                  <a14:compatExt spid="_x0000_s44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48</xdr:row>
          <xdr:rowOff>0</xdr:rowOff>
        </xdr:from>
        <xdr:to>
          <xdr:col>9</xdr:col>
          <xdr:colOff>76200</xdr:colOff>
          <xdr:row>49</xdr:row>
          <xdr:rowOff>9525</xdr:rowOff>
        </xdr:to>
        <xdr:sp macro="" textlink="">
          <xdr:nvSpPr>
            <xdr:cNvPr id="4444" name="Check Box 1372" hidden="1">
              <a:extLst>
                <a:ext uri="{63B3BB69-23CF-44E3-9099-C40C66FF867C}">
                  <a14:compatExt spid="_x0000_s44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48</xdr:row>
          <xdr:rowOff>0</xdr:rowOff>
        </xdr:from>
        <xdr:to>
          <xdr:col>10</xdr:col>
          <xdr:colOff>76200</xdr:colOff>
          <xdr:row>49</xdr:row>
          <xdr:rowOff>9525</xdr:rowOff>
        </xdr:to>
        <xdr:sp macro="" textlink="">
          <xdr:nvSpPr>
            <xdr:cNvPr id="4445" name="Check Box 1373" hidden="1">
              <a:extLst>
                <a:ext uri="{63B3BB69-23CF-44E3-9099-C40C66FF867C}">
                  <a14:compatExt spid="_x0000_s44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48</xdr:row>
          <xdr:rowOff>0</xdr:rowOff>
        </xdr:from>
        <xdr:to>
          <xdr:col>11</xdr:col>
          <xdr:colOff>76200</xdr:colOff>
          <xdr:row>49</xdr:row>
          <xdr:rowOff>9525</xdr:rowOff>
        </xdr:to>
        <xdr:sp macro="" textlink="">
          <xdr:nvSpPr>
            <xdr:cNvPr id="4446" name="Check Box 1374" hidden="1">
              <a:extLst>
                <a:ext uri="{63B3BB69-23CF-44E3-9099-C40C66FF867C}">
                  <a14:compatExt spid="_x0000_s44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49</xdr:row>
          <xdr:rowOff>0</xdr:rowOff>
        </xdr:from>
        <xdr:to>
          <xdr:col>8</xdr:col>
          <xdr:colOff>76200</xdr:colOff>
          <xdr:row>50</xdr:row>
          <xdr:rowOff>9525</xdr:rowOff>
        </xdr:to>
        <xdr:sp macro="" textlink="">
          <xdr:nvSpPr>
            <xdr:cNvPr id="4491" name="Check Box 1419" hidden="1">
              <a:extLst>
                <a:ext uri="{63B3BB69-23CF-44E3-9099-C40C66FF867C}">
                  <a14:compatExt spid="_x0000_s44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49</xdr:row>
          <xdr:rowOff>0</xdr:rowOff>
        </xdr:from>
        <xdr:to>
          <xdr:col>4</xdr:col>
          <xdr:colOff>76200</xdr:colOff>
          <xdr:row>50</xdr:row>
          <xdr:rowOff>9525</xdr:rowOff>
        </xdr:to>
        <xdr:sp macro="" textlink="">
          <xdr:nvSpPr>
            <xdr:cNvPr id="4495" name="Check Box 1423" hidden="1">
              <a:extLst>
                <a:ext uri="{63B3BB69-23CF-44E3-9099-C40C66FF867C}">
                  <a14:compatExt spid="_x0000_s44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49</xdr:row>
          <xdr:rowOff>0</xdr:rowOff>
        </xdr:from>
        <xdr:to>
          <xdr:col>5</xdr:col>
          <xdr:colOff>76200</xdr:colOff>
          <xdr:row>50</xdr:row>
          <xdr:rowOff>9525</xdr:rowOff>
        </xdr:to>
        <xdr:sp macro="" textlink="">
          <xdr:nvSpPr>
            <xdr:cNvPr id="4496" name="Check Box 1424" hidden="1">
              <a:extLst>
                <a:ext uri="{63B3BB69-23CF-44E3-9099-C40C66FF867C}">
                  <a14:compatExt spid="_x0000_s44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49</xdr:row>
          <xdr:rowOff>0</xdr:rowOff>
        </xdr:from>
        <xdr:to>
          <xdr:col>6</xdr:col>
          <xdr:colOff>76200</xdr:colOff>
          <xdr:row>50</xdr:row>
          <xdr:rowOff>9525</xdr:rowOff>
        </xdr:to>
        <xdr:sp macro="" textlink="">
          <xdr:nvSpPr>
            <xdr:cNvPr id="4497" name="Check Box 1425" hidden="1">
              <a:extLst>
                <a:ext uri="{63B3BB69-23CF-44E3-9099-C40C66FF867C}">
                  <a14:compatExt spid="_x0000_s44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49</xdr:row>
          <xdr:rowOff>0</xdr:rowOff>
        </xdr:from>
        <xdr:to>
          <xdr:col>7</xdr:col>
          <xdr:colOff>76200</xdr:colOff>
          <xdr:row>50</xdr:row>
          <xdr:rowOff>9525</xdr:rowOff>
        </xdr:to>
        <xdr:sp macro="" textlink="">
          <xdr:nvSpPr>
            <xdr:cNvPr id="4498" name="Check Box 1426" hidden="1">
              <a:extLst>
                <a:ext uri="{63B3BB69-23CF-44E3-9099-C40C66FF867C}">
                  <a14:compatExt spid="_x0000_s44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49</xdr:row>
          <xdr:rowOff>0</xdr:rowOff>
        </xdr:from>
        <xdr:to>
          <xdr:col>9</xdr:col>
          <xdr:colOff>76200</xdr:colOff>
          <xdr:row>50</xdr:row>
          <xdr:rowOff>9525</xdr:rowOff>
        </xdr:to>
        <xdr:sp macro="" textlink="">
          <xdr:nvSpPr>
            <xdr:cNvPr id="4500" name="Check Box 1428" hidden="1">
              <a:extLst>
                <a:ext uri="{63B3BB69-23CF-44E3-9099-C40C66FF867C}">
                  <a14:compatExt spid="_x0000_s45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49</xdr:row>
          <xdr:rowOff>0</xdr:rowOff>
        </xdr:from>
        <xdr:to>
          <xdr:col>10</xdr:col>
          <xdr:colOff>76200</xdr:colOff>
          <xdr:row>50</xdr:row>
          <xdr:rowOff>9525</xdr:rowOff>
        </xdr:to>
        <xdr:sp macro="" textlink="">
          <xdr:nvSpPr>
            <xdr:cNvPr id="4501" name="Check Box 1429" hidden="1">
              <a:extLst>
                <a:ext uri="{63B3BB69-23CF-44E3-9099-C40C66FF867C}">
                  <a14:compatExt spid="_x0000_s45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49</xdr:row>
          <xdr:rowOff>9525</xdr:rowOff>
        </xdr:from>
        <xdr:to>
          <xdr:col>11</xdr:col>
          <xdr:colOff>76200</xdr:colOff>
          <xdr:row>50</xdr:row>
          <xdr:rowOff>19050</xdr:rowOff>
        </xdr:to>
        <xdr:sp macro="" textlink="">
          <xdr:nvSpPr>
            <xdr:cNvPr id="4502" name="Check Box 1430" hidden="1">
              <a:extLst>
                <a:ext uri="{63B3BB69-23CF-44E3-9099-C40C66FF867C}">
                  <a14:compatExt spid="_x0000_s45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50</xdr:row>
          <xdr:rowOff>0</xdr:rowOff>
        </xdr:from>
        <xdr:to>
          <xdr:col>4</xdr:col>
          <xdr:colOff>76200</xdr:colOff>
          <xdr:row>51</xdr:row>
          <xdr:rowOff>9525</xdr:rowOff>
        </xdr:to>
        <xdr:sp macro="" textlink="">
          <xdr:nvSpPr>
            <xdr:cNvPr id="4538" name="Check Box 1466" hidden="1">
              <a:extLst>
                <a:ext uri="{63B3BB69-23CF-44E3-9099-C40C66FF867C}">
                  <a14:compatExt spid="_x0000_s45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50</xdr:row>
          <xdr:rowOff>0</xdr:rowOff>
        </xdr:from>
        <xdr:to>
          <xdr:col>5</xdr:col>
          <xdr:colOff>76200</xdr:colOff>
          <xdr:row>51</xdr:row>
          <xdr:rowOff>9525</xdr:rowOff>
        </xdr:to>
        <xdr:sp macro="" textlink="">
          <xdr:nvSpPr>
            <xdr:cNvPr id="4539" name="Check Box 1467" hidden="1">
              <a:extLst>
                <a:ext uri="{63B3BB69-23CF-44E3-9099-C40C66FF867C}">
                  <a14:compatExt spid="_x0000_s45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50</xdr:row>
          <xdr:rowOff>0</xdr:rowOff>
        </xdr:from>
        <xdr:to>
          <xdr:col>6</xdr:col>
          <xdr:colOff>76200</xdr:colOff>
          <xdr:row>51</xdr:row>
          <xdr:rowOff>9525</xdr:rowOff>
        </xdr:to>
        <xdr:sp macro="" textlink="">
          <xdr:nvSpPr>
            <xdr:cNvPr id="4540" name="Check Box 1468" hidden="1">
              <a:extLst>
                <a:ext uri="{63B3BB69-23CF-44E3-9099-C40C66FF867C}">
                  <a14:compatExt spid="_x0000_s45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50</xdr:row>
          <xdr:rowOff>0</xdr:rowOff>
        </xdr:from>
        <xdr:to>
          <xdr:col>7</xdr:col>
          <xdr:colOff>76200</xdr:colOff>
          <xdr:row>51</xdr:row>
          <xdr:rowOff>9525</xdr:rowOff>
        </xdr:to>
        <xdr:sp macro="" textlink="">
          <xdr:nvSpPr>
            <xdr:cNvPr id="4541" name="Check Box 1469" hidden="1">
              <a:extLst>
                <a:ext uri="{63B3BB69-23CF-44E3-9099-C40C66FF867C}">
                  <a14:compatExt spid="_x0000_s45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50</xdr:row>
          <xdr:rowOff>0</xdr:rowOff>
        </xdr:from>
        <xdr:to>
          <xdr:col>8</xdr:col>
          <xdr:colOff>76200</xdr:colOff>
          <xdr:row>51</xdr:row>
          <xdr:rowOff>9525</xdr:rowOff>
        </xdr:to>
        <xdr:sp macro="" textlink="">
          <xdr:nvSpPr>
            <xdr:cNvPr id="4542" name="Check Box 1470" hidden="1">
              <a:extLst>
                <a:ext uri="{63B3BB69-23CF-44E3-9099-C40C66FF867C}">
                  <a14:compatExt spid="_x0000_s45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50</xdr:row>
          <xdr:rowOff>0</xdr:rowOff>
        </xdr:from>
        <xdr:to>
          <xdr:col>9</xdr:col>
          <xdr:colOff>76200</xdr:colOff>
          <xdr:row>51</xdr:row>
          <xdr:rowOff>9525</xdr:rowOff>
        </xdr:to>
        <xdr:sp macro="" textlink="">
          <xdr:nvSpPr>
            <xdr:cNvPr id="4543" name="Check Box 1471" hidden="1">
              <a:extLst>
                <a:ext uri="{63B3BB69-23CF-44E3-9099-C40C66FF867C}">
                  <a14:compatExt spid="_x0000_s45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50</xdr:row>
          <xdr:rowOff>0</xdr:rowOff>
        </xdr:from>
        <xdr:to>
          <xdr:col>10</xdr:col>
          <xdr:colOff>76200</xdr:colOff>
          <xdr:row>51</xdr:row>
          <xdr:rowOff>9525</xdr:rowOff>
        </xdr:to>
        <xdr:sp macro="" textlink="">
          <xdr:nvSpPr>
            <xdr:cNvPr id="4544" name="Check Box 1472" hidden="1">
              <a:extLst>
                <a:ext uri="{63B3BB69-23CF-44E3-9099-C40C66FF867C}">
                  <a14:compatExt spid="_x0000_s45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50</xdr:row>
          <xdr:rowOff>0</xdr:rowOff>
        </xdr:from>
        <xdr:to>
          <xdr:col>11</xdr:col>
          <xdr:colOff>76200</xdr:colOff>
          <xdr:row>51</xdr:row>
          <xdr:rowOff>9525</xdr:rowOff>
        </xdr:to>
        <xdr:sp macro="" textlink="">
          <xdr:nvSpPr>
            <xdr:cNvPr id="4545" name="Check Box 1473" hidden="1">
              <a:extLst>
                <a:ext uri="{63B3BB69-23CF-44E3-9099-C40C66FF867C}">
                  <a14:compatExt spid="_x0000_s45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51</xdr:row>
          <xdr:rowOff>0</xdr:rowOff>
        </xdr:from>
        <xdr:to>
          <xdr:col>4</xdr:col>
          <xdr:colOff>76200</xdr:colOff>
          <xdr:row>52</xdr:row>
          <xdr:rowOff>9525</xdr:rowOff>
        </xdr:to>
        <xdr:sp macro="" textlink="">
          <xdr:nvSpPr>
            <xdr:cNvPr id="4546" name="Check Box 1474" hidden="1">
              <a:extLst>
                <a:ext uri="{63B3BB69-23CF-44E3-9099-C40C66FF867C}">
                  <a14:compatExt spid="_x0000_s45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51</xdr:row>
          <xdr:rowOff>0</xdr:rowOff>
        </xdr:from>
        <xdr:to>
          <xdr:col>5</xdr:col>
          <xdr:colOff>76200</xdr:colOff>
          <xdr:row>52</xdr:row>
          <xdr:rowOff>9525</xdr:rowOff>
        </xdr:to>
        <xdr:sp macro="" textlink="">
          <xdr:nvSpPr>
            <xdr:cNvPr id="4547" name="Check Box 1475" hidden="1">
              <a:extLst>
                <a:ext uri="{63B3BB69-23CF-44E3-9099-C40C66FF867C}">
                  <a14:compatExt spid="_x0000_s45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51</xdr:row>
          <xdr:rowOff>0</xdr:rowOff>
        </xdr:from>
        <xdr:to>
          <xdr:col>6</xdr:col>
          <xdr:colOff>76200</xdr:colOff>
          <xdr:row>52</xdr:row>
          <xdr:rowOff>9525</xdr:rowOff>
        </xdr:to>
        <xdr:sp macro="" textlink="">
          <xdr:nvSpPr>
            <xdr:cNvPr id="4548" name="Check Box 1476" hidden="1">
              <a:extLst>
                <a:ext uri="{63B3BB69-23CF-44E3-9099-C40C66FF867C}">
                  <a14:compatExt spid="_x0000_s45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51</xdr:row>
          <xdr:rowOff>0</xdr:rowOff>
        </xdr:from>
        <xdr:to>
          <xdr:col>7</xdr:col>
          <xdr:colOff>76200</xdr:colOff>
          <xdr:row>52</xdr:row>
          <xdr:rowOff>9525</xdr:rowOff>
        </xdr:to>
        <xdr:sp macro="" textlink="">
          <xdr:nvSpPr>
            <xdr:cNvPr id="4549" name="Check Box 1477" hidden="1">
              <a:extLst>
                <a:ext uri="{63B3BB69-23CF-44E3-9099-C40C66FF867C}">
                  <a14:compatExt spid="_x0000_s45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51</xdr:row>
          <xdr:rowOff>0</xdr:rowOff>
        </xdr:from>
        <xdr:to>
          <xdr:col>8</xdr:col>
          <xdr:colOff>76200</xdr:colOff>
          <xdr:row>52</xdr:row>
          <xdr:rowOff>9525</xdr:rowOff>
        </xdr:to>
        <xdr:sp macro="" textlink="">
          <xdr:nvSpPr>
            <xdr:cNvPr id="4550" name="Check Box 1478" hidden="1">
              <a:extLst>
                <a:ext uri="{63B3BB69-23CF-44E3-9099-C40C66FF867C}">
                  <a14:compatExt spid="_x0000_s45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51</xdr:row>
          <xdr:rowOff>0</xdr:rowOff>
        </xdr:from>
        <xdr:to>
          <xdr:col>9</xdr:col>
          <xdr:colOff>76200</xdr:colOff>
          <xdr:row>52</xdr:row>
          <xdr:rowOff>9525</xdr:rowOff>
        </xdr:to>
        <xdr:sp macro="" textlink="">
          <xdr:nvSpPr>
            <xdr:cNvPr id="4551" name="Check Box 1479" hidden="1">
              <a:extLst>
                <a:ext uri="{63B3BB69-23CF-44E3-9099-C40C66FF867C}">
                  <a14:compatExt spid="_x0000_s45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51</xdr:row>
          <xdr:rowOff>0</xdr:rowOff>
        </xdr:from>
        <xdr:to>
          <xdr:col>10</xdr:col>
          <xdr:colOff>76200</xdr:colOff>
          <xdr:row>52</xdr:row>
          <xdr:rowOff>9525</xdr:rowOff>
        </xdr:to>
        <xdr:sp macro="" textlink="">
          <xdr:nvSpPr>
            <xdr:cNvPr id="4552" name="Check Box 1480" hidden="1">
              <a:extLst>
                <a:ext uri="{63B3BB69-23CF-44E3-9099-C40C66FF867C}">
                  <a14:compatExt spid="_x0000_s45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51</xdr:row>
          <xdr:rowOff>0</xdr:rowOff>
        </xdr:from>
        <xdr:to>
          <xdr:col>11</xdr:col>
          <xdr:colOff>76200</xdr:colOff>
          <xdr:row>52</xdr:row>
          <xdr:rowOff>9525</xdr:rowOff>
        </xdr:to>
        <xdr:sp macro="" textlink="">
          <xdr:nvSpPr>
            <xdr:cNvPr id="4553" name="Check Box 1481" hidden="1">
              <a:extLst>
                <a:ext uri="{63B3BB69-23CF-44E3-9099-C40C66FF867C}">
                  <a14:compatExt spid="_x0000_s45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52</xdr:row>
          <xdr:rowOff>0</xdr:rowOff>
        </xdr:from>
        <xdr:to>
          <xdr:col>4</xdr:col>
          <xdr:colOff>76200</xdr:colOff>
          <xdr:row>53</xdr:row>
          <xdr:rowOff>9525</xdr:rowOff>
        </xdr:to>
        <xdr:sp macro="" textlink="">
          <xdr:nvSpPr>
            <xdr:cNvPr id="4554" name="Check Box 1482" hidden="1">
              <a:extLst>
                <a:ext uri="{63B3BB69-23CF-44E3-9099-C40C66FF867C}">
                  <a14:compatExt spid="_x0000_s45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52</xdr:row>
          <xdr:rowOff>0</xdr:rowOff>
        </xdr:from>
        <xdr:to>
          <xdr:col>5</xdr:col>
          <xdr:colOff>76200</xdr:colOff>
          <xdr:row>53</xdr:row>
          <xdr:rowOff>9525</xdr:rowOff>
        </xdr:to>
        <xdr:sp macro="" textlink="">
          <xdr:nvSpPr>
            <xdr:cNvPr id="4555" name="Check Box 1483" hidden="1">
              <a:extLst>
                <a:ext uri="{63B3BB69-23CF-44E3-9099-C40C66FF867C}">
                  <a14:compatExt spid="_x0000_s45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52</xdr:row>
          <xdr:rowOff>0</xdr:rowOff>
        </xdr:from>
        <xdr:to>
          <xdr:col>6</xdr:col>
          <xdr:colOff>76200</xdr:colOff>
          <xdr:row>53</xdr:row>
          <xdr:rowOff>9525</xdr:rowOff>
        </xdr:to>
        <xdr:sp macro="" textlink="">
          <xdr:nvSpPr>
            <xdr:cNvPr id="4556" name="Check Box 1484" hidden="1">
              <a:extLst>
                <a:ext uri="{63B3BB69-23CF-44E3-9099-C40C66FF867C}">
                  <a14:compatExt spid="_x0000_s45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52</xdr:row>
          <xdr:rowOff>0</xdr:rowOff>
        </xdr:from>
        <xdr:to>
          <xdr:col>7</xdr:col>
          <xdr:colOff>76200</xdr:colOff>
          <xdr:row>53</xdr:row>
          <xdr:rowOff>9525</xdr:rowOff>
        </xdr:to>
        <xdr:sp macro="" textlink="">
          <xdr:nvSpPr>
            <xdr:cNvPr id="4557" name="Check Box 1485" hidden="1">
              <a:extLst>
                <a:ext uri="{63B3BB69-23CF-44E3-9099-C40C66FF867C}">
                  <a14:compatExt spid="_x0000_s45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52</xdr:row>
          <xdr:rowOff>0</xdr:rowOff>
        </xdr:from>
        <xdr:to>
          <xdr:col>8</xdr:col>
          <xdr:colOff>76200</xdr:colOff>
          <xdr:row>53</xdr:row>
          <xdr:rowOff>9525</xdr:rowOff>
        </xdr:to>
        <xdr:sp macro="" textlink="">
          <xdr:nvSpPr>
            <xdr:cNvPr id="4558" name="Check Box 1486" hidden="1">
              <a:extLst>
                <a:ext uri="{63B3BB69-23CF-44E3-9099-C40C66FF867C}">
                  <a14:compatExt spid="_x0000_s45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52</xdr:row>
          <xdr:rowOff>0</xdr:rowOff>
        </xdr:from>
        <xdr:to>
          <xdr:col>9</xdr:col>
          <xdr:colOff>76200</xdr:colOff>
          <xdr:row>53</xdr:row>
          <xdr:rowOff>9525</xdr:rowOff>
        </xdr:to>
        <xdr:sp macro="" textlink="">
          <xdr:nvSpPr>
            <xdr:cNvPr id="4559" name="Check Box 1487" hidden="1">
              <a:extLst>
                <a:ext uri="{63B3BB69-23CF-44E3-9099-C40C66FF867C}">
                  <a14:compatExt spid="_x0000_s45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52</xdr:row>
          <xdr:rowOff>0</xdr:rowOff>
        </xdr:from>
        <xdr:to>
          <xdr:col>10</xdr:col>
          <xdr:colOff>76200</xdr:colOff>
          <xdr:row>53</xdr:row>
          <xdr:rowOff>9525</xdr:rowOff>
        </xdr:to>
        <xdr:sp macro="" textlink="">
          <xdr:nvSpPr>
            <xdr:cNvPr id="4560" name="Check Box 1488" hidden="1">
              <a:extLst>
                <a:ext uri="{63B3BB69-23CF-44E3-9099-C40C66FF867C}">
                  <a14:compatExt spid="_x0000_s45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52</xdr:row>
          <xdr:rowOff>9525</xdr:rowOff>
        </xdr:from>
        <xdr:to>
          <xdr:col>11</xdr:col>
          <xdr:colOff>76200</xdr:colOff>
          <xdr:row>53</xdr:row>
          <xdr:rowOff>19050</xdr:rowOff>
        </xdr:to>
        <xdr:sp macro="" textlink="">
          <xdr:nvSpPr>
            <xdr:cNvPr id="4561" name="Check Box 1489" hidden="1">
              <a:extLst>
                <a:ext uri="{63B3BB69-23CF-44E3-9099-C40C66FF867C}">
                  <a14:compatExt spid="_x0000_s45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53</xdr:row>
          <xdr:rowOff>0</xdr:rowOff>
        </xdr:from>
        <xdr:to>
          <xdr:col>4</xdr:col>
          <xdr:colOff>76200</xdr:colOff>
          <xdr:row>54</xdr:row>
          <xdr:rowOff>9525</xdr:rowOff>
        </xdr:to>
        <xdr:sp macro="" textlink="">
          <xdr:nvSpPr>
            <xdr:cNvPr id="4562" name="Check Box 1490" hidden="1">
              <a:extLst>
                <a:ext uri="{63B3BB69-23CF-44E3-9099-C40C66FF867C}">
                  <a14:compatExt spid="_x0000_s45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53</xdr:row>
          <xdr:rowOff>0</xdr:rowOff>
        </xdr:from>
        <xdr:to>
          <xdr:col>5</xdr:col>
          <xdr:colOff>76200</xdr:colOff>
          <xdr:row>54</xdr:row>
          <xdr:rowOff>9525</xdr:rowOff>
        </xdr:to>
        <xdr:sp macro="" textlink="">
          <xdr:nvSpPr>
            <xdr:cNvPr id="4563" name="Check Box 1491" hidden="1">
              <a:extLst>
                <a:ext uri="{63B3BB69-23CF-44E3-9099-C40C66FF867C}">
                  <a14:compatExt spid="_x0000_s45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53</xdr:row>
          <xdr:rowOff>0</xdr:rowOff>
        </xdr:from>
        <xdr:to>
          <xdr:col>6</xdr:col>
          <xdr:colOff>76200</xdr:colOff>
          <xdr:row>54</xdr:row>
          <xdr:rowOff>9525</xdr:rowOff>
        </xdr:to>
        <xdr:sp macro="" textlink="">
          <xdr:nvSpPr>
            <xdr:cNvPr id="4564" name="Check Box 1492" hidden="1">
              <a:extLst>
                <a:ext uri="{63B3BB69-23CF-44E3-9099-C40C66FF867C}">
                  <a14:compatExt spid="_x0000_s45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53</xdr:row>
          <xdr:rowOff>0</xdr:rowOff>
        </xdr:from>
        <xdr:to>
          <xdr:col>7</xdr:col>
          <xdr:colOff>76200</xdr:colOff>
          <xdr:row>54</xdr:row>
          <xdr:rowOff>9525</xdr:rowOff>
        </xdr:to>
        <xdr:sp macro="" textlink="">
          <xdr:nvSpPr>
            <xdr:cNvPr id="4565" name="Check Box 1493" hidden="1">
              <a:extLst>
                <a:ext uri="{63B3BB69-23CF-44E3-9099-C40C66FF867C}">
                  <a14:compatExt spid="_x0000_s45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53</xdr:row>
          <xdr:rowOff>0</xdr:rowOff>
        </xdr:from>
        <xdr:to>
          <xdr:col>8</xdr:col>
          <xdr:colOff>76200</xdr:colOff>
          <xdr:row>54</xdr:row>
          <xdr:rowOff>9525</xdr:rowOff>
        </xdr:to>
        <xdr:sp macro="" textlink="">
          <xdr:nvSpPr>
            <xdr:cNvPr id="4566" name="Check Box 1494" hidden="1">
              <a:extLst>
                <a:ext uri="{63B3BB69-23CF-44E3-9099-C40C66FF867C}">
                  <a14:compatExt spid="_x0000_s45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53</xdr:row>
          <xdr:rowOff>0</xdr:rowOff>
        </xdr:from>
        <xdr:to>
          <xdr:col>9</xdr:col>
          <xdr:colOff>76200</xdr:colOff>
          <xdr:row>54</xdr:row>
          <xdr:rowOff>9525</xdr:rowOff>
        </xdr:to>
        <xdr:sp macro="" textlink="">
          <xdr:nvSpPr>
            <xdr:cNvPr id="4567" name="Check Box 1495" hidden="1">
              <a:extLst>
                <a:ext uri="{63B3BB69-23CF-44E3-9099-C40C66FF867C}">
                  <a14:compatExt spid="_x0000_s45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53</xdr:row>
          <xdr:rowOff>0</xdr:rowOff>
        </xdr:from>
        <xdr:to>
          <xdr:col>10</xdr:col>
          <xdr:colOff>76200</xdr:colOff>
          <xdr:row>54</xdr:row>
          <xdr:rowOff>9525</xdr:rowOff>
        </xdr:to>
        <xdr:sp macro="" textlink="">
          <xdr:nvSpPr>
            <xdr:cNvPr id="4568" name="Check Box 1496" hidden="1">
              <a:extLst>
                <a:ext uri="{63B3BB69-23CF-44E3-9099-C40C66FF867C}">
                  <a14:compatExt spid="_x0000_s45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53</xdr:row>
          <xdr:rowOff>0</xdr:rowOff>
        </xdr:from>
        <xdr:to>
          <xdr:col>11</xdr:col>
          <xdr:colOff>76200</xdr:colOff>
          <xdr:row>54</xdr:row>
          <xdr:rowOff>9525</xdr:rowOff>
        </xdr:to>
        <xdr:sp macro="" textlink="">
          <xdr:nvSpPr>
            <xdr:cNvPr id="4569" name="Check Box 1497" hidden="1">
              <a:extLst>
                <a:ext uri="{63B3BB69-23CF-44E3-9099-C40C66FF867C}">
                  <a14:compatExt spid="_x0000_s45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54</xdr:row>
          <xdr:rowOff>0</xdr:rowOff>
        </xdr:from>
        <xdr:to>
          <xdr:col>4</xdr:col>
          <xdr:colOff>76200</xdr:colOff>
          <xdr:row>55</xdr:row>
          <xdr:rowOff>9525</xdr:rowOff>
        </xdr:to>
        <xdr:sp macro="" textlink="">
          <xdr:nvSpPr>
            <xdr:cNvPr id="4570" name="Check Box 1498" hidden="1">
              <a:extLst>
                <a:ext uri="{63B3BB69-23CF-44E3-9099-C40C66FF867C}">
                  <a14:compatExt spid="_x0000_s45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54</xdr:row>
          <xdr:rowOff>0</xdr:rowOff>
        </xdr:from>
        <xdr:to>
          <xdr:col>5</xdr:col>
          <xdr:colOff>76200</xdr:colOff>
          <xdr:row>55</xdr:row>
          <xdr:rowOff>9525</xdr:rowOff>
        </xdr:to>
        <xdr:sp macro="" textlink="">
          <xdr:nvSpPr>
            <xdr:cNvPr id="4571" name="Check Box 1499" hidden="1">
              <a:extLst>
                <a:ext uri="{63B3BB69-23CF-44E3-9099-C40C66FF867C}">
                  <a14:compatExt spid="_x0000_s45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54</xdr:row>
          <xdr:rowOff>0</xdr:rowOff>
        </xdr:from>
        <xdr:to>
          <xdr:col>6</xdr:col>
          <xdr:colOff>76200</xdr:colOff>
          <xdr:row>55</xdr:row>
          <xdr:rowOff>9525</xdr:rowOff>
        </xdr:to>
        <xdr:sp macro="" textlink="">
          <xdr:nvSpPr>
            <xdr:cNvPr id="4572" name="Check Box 1500" hidden="1">
              <a:extLst>
                <a:ext uri="{63B3BB69-23CF-44E3-9099-C40C66FF867C}">
                  <a14:compatExt spid="_x0000_s45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54</xdr:row>
          <xdr:rowOff>0</xdr:rowOff>
        </xdr:from>
        <xdr:to>
          <xdr:col>7</xdr:col>
          <xdr:colOff>76200</xdr:colOff>
          <xdr:row>55</xdr:row>
          <xdr:rowOff>9525</xdr:rowOff>
        </xdr:to>
        <xdr:sp macro="" textlink="">
          <xdr:nvSpPr>
            <xdr:cNvPr id="4573" name="Check Box 1501" hidden="1">
              <a:extLst>
                <a:ext uri="{63B3BB69-23CF-44E3-9099-C40C66FF867C}">
                  <a14:compatExt spid="_x0000_s45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54</xdr:row>
          <xdr:rowOff>0</xdr:rowOff>
        </xdr:from>
        <xdr:to>
          <xdr:col>8</xdr:col>
          <xdr:colOff>76200</xdr:colOff>
          <xdr:row>55</xdr:row>
          <xdr:rowOff>9525</xdr:rowOff>
        </xdr:to>
        <xdr:sp macro="" textlink="">
          <xdr:nvSpPr>
            <xdr:cNvPr id="4574" name="Check Box 1502" hidden="1">
              <a:extLst>
                <a:ext uri="{63B3BB69-23CF-44E3-9099-C40C66FF867C}">
                  <a14:compatExt spid="_x0000_s45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54</xdr:row>
          <xdr:rowOff>0</xdr:rowOff>
        </xdr:from>
        <xdr:to>
          <xdr:col>9</xdr:col>
          <xdr:colOff>76200</xdr:colOff>
          <xdr:row>55</xdr:row>
          <xdr:rowOff>9525</xdr:rowOff>
        </xdr:to>
        <xdr:sp macro="" textlink="">
          <xdr:nvSpPr>
            <xdr:cNvPr id="4575" name="Check Box 1503" hidden="1">
              <a:extLst>
                <a:ext uri="{63B3BB69-23CF-44E3-9099-C40C66FF867C}">
                  <a14:compatExt spid="_x0000_s45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54</xdr:row>
          <xdr:rowOff>0</xdr:rowOff>
        </xdr:from>
        <xdr:to>
          <xdr:col>10</xdr:col>
          <xdr:colOff>76200</xdr:colOff>
          <xdr:row>55</xdr:row>
          <xdr:rowOff>9525</xdr:rowOff>
        </xdr:to>
        <xdr:sp macro="" textlink="">
          <xdr:nvSpPr>
            <xdr:cNvPr id="4576" name="Check Box 1504" hidden="1">
              <a:extLst>
                <a:ext uri="{63B3BB69-23CF-44E3-9099-C40C66FF867C}">
                  <a14:compatExt spid="_x0000_s45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53</xdr:row>
          <xdr:rowOff>200025</xdr:rowOff>
        </xdr:from>
        <xdr:to>
          <xdr:col>11</xdr:col>
          <xdr:colOff>76200</xdr:colOff>
          <xdr:row>55</xdr:row>
          <xdr:rowOff>0</xdr:rowOff>
        </xdr:to>
        <xdr:sp macro="" textlink="">
          <xdr:nvSpPr>
            <xdr:cNvPr id="4577" name="Check Box 1505" hidden="1">
              <a:extLst>
                <a:ext uri="{63B3BB69-23CF-44E3-9099-C40C66FF867C}">
                  <a14:compatExt spid="_x0000_s45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55</xdr:row>
          <xdr:rowOff>0</xdr:rowOff>
        </xdr:from>
        <xdr:to>
          <xdr:col>4</xdr:col>
          <xdr:colOff>76200</xdr:colOff>
          <xdr:row>56</xdr:row>
          <xdr:rowOff>9525</xdr:rowOff>
        </xdr:to>
        <xdr:sp macro="" textlink="">
          <xdr:nvSpPr>
            <xdr:cNvPr id="4578" name="Check Box 1506" hidden="1">
              <a:extLst>
                <a:ext uri="{63B3BB69-23CF-44E3-9099-C40C66FF867C}">
                  <a14:compatExt spid="_x0000_s45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55</xdr:row>
          <xdr:rowOff>0</xdr:rowOff>
        </xdr:from>
        <xdr:to>
          <xdr:col>5</xdr:col>
          <xdr:colOff>76200</xdr:colOff>
          <xdr:row>56</xdr:row>
          <xdr:rowOff>9525</xdr:rowOff>
        </xdr:to>
        <xdr:sp macro="" textlink="">
          <xdr:nvSpPr>
            <xdr:cNvPr id="4579" name="Check Box 1507" hidden="1">
              <a:extLst>
                <a:ext uri="{63B3BB69-23CF-44E3-9099-C40C66FF867C}">
                  <a14:compatExt spid="_x0000_s45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55</xdr:row>
          <xdr:rowOff>0</xdr:rowOff>
        </xdr:from>
        <xdr:to>
          <xdr:col>6</xdr:col>
          <xdr:colOff>76200</xdr:colOff>
          <xdr:row>56</xdr:row>
          <xdr:rowOff>9525</xdr:rowOff>
        </xdr:to>
        <xdr:sp macro="" textlink="">
          <xdr:nvSpPr>
            <xdr:cNvPr id="4580" name="Check Box 1508" hidden="1">
              <a:extLst>
                <a:ext uri="{63B3BB69-23CF-44E3-9099-C40C66FF867C}">
                  <a14:compatExt spid="_x0000_s45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55</xdr:row>
          <xdr:rowOff>0</xdr:rowOff>
        </xdr:from>
        <xdr:to>
          <xdr:col>7</xdr:col>
          <xdr:colOff>76200</xdr:colOff>
          <xdr:row>56</xdr:row>
          <xdr:rowOff>9525</xdr:rowOff>
        </xdr:to>
        <xdr:sp macro="" textlink="">
          <xdr:nvSpPr>
            <xdr:cNvPr id="4581" name="Check Box 1509" hidden="1">
              <a:extLst>
                <a:ext uri="{63B3BB69-23CF-44E3-9099-C40C66FF867C}">
                  <a14:compatExt spid="_x0000_s45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55</xdr:row>
          <xdr:rowOff>0</xdr:rowOff>
        </xdr:from>
        <xdr:to>
          <xdr:col>8</xdr:col>
          <xdr:colOff>76200</xdr:colOff>
          <xdr:row>56</xdr:row>
          <xdr:rowOff>9525</xdr:rowOff>
        </xdr:to>
        <xdr:sp macro="" textlink="">
          <xdr:nvSpPr>
            <xdr:cNvPr id="4582" name="Check Box 1510" hidden="1">
              <a:extLst>
                <a:ext uri="{63B3BB69-23CF-44E3-9099-C40C66FF867C}">
                  <a14:compatExt spid="_x0000_s45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55</xdr:row>
          <xdr:rowOff>0</xdr:rowOff>
        </xdr:from>
        <xdr:to>
          <xdr:col>9</xdr:col>
          <xdr:colOff>76200</xdr:colOff>
          <xdr:row>56</xdr:row>
          <xdr:rowOff>9525</xdr:rowOff>
        </xdr:to>
        <xdr:sp macro="" textlink="">
          <xdr:nvSpPr>
            <xdr:cNvPr id="4583" name="Check Box 1511" hidden="1">
              <a:extLst>
                <a:ext uri="{63B3BB69-23CF-44E3-9099-C40C66FF867C}">
                  <a14:compatExt spid="_x0000_s45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55</xdr:row>
          <xdr:rowOff>0</xdr:rowOff>
        </xdr:from>
        <xdr:to>
          <xdr:col>10</xdr:col>
          <xdr:colOff>76200</xdr:colOff>
          <xdr:row>56</xdr:row>
          <xdr:rowOff>9525</xdr:rowOff>
        </xdr:to>
        <xdr:sp macro="" textlink="">
          <xdr:nvSpPr>
            <xdr:cNvPr id="4584" name="Check Box 1512" hidden="1">
              <a:extLst>
                <a:ext uri="{63B3BB69-23CF-44E3-9099-C40C66FF867C}">
                  <a14:compatExt spid="_x0000_s45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55</xdr:row>
          <xdr:rowOff>0</xdr:rowOff>
        </xdr:from>
        <xdr:to>
          <xdr:col>11</xdr:col>
          <xdr:colOff>76200</xdr:colOff>
          <xdr:row>56</xdr:row>
          <xdr:rowOff>9525</xdr:rowOff>
        </xdr:to>
        <xdr:sp macro="" textlink="">
          <xdr:nvSpPr>
            <xdr:cNvPr id="4585" name="Check Box 1513" hidden="1">
              <a:extLst>
                <a:ext uri="{63B3BB69-23CF-44E3-9099-C40C66FF867C}">
                  <a14:compatExt spid="_x0000_s45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56</xdr:row>
          <xdr:rowOff>0</xdr:rowOff>
        </xdr:from>
        <xdr:to>
          <xdr:col>4</xdr:col>
          <xdr:colOff>76200</xdr:colOff>
          <xdr:row>57</xdr:row>
          <xdr:rowOff>9525</xdr:rowOff>
        </xdr:to>
        <xdr:sp macro="" textlink="">
          <xdr:nvSpPr>
            <xdr:cNvPr id="4586" name="Check Box 1514" hidden="1">
              <a:extLst>
                <a:ext uri="{63B3BB69-23CF-44E3-9099-C40C66FF867C}">
                  <a14:compatExt spid="_x0000_s4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56</xdr:row>
          <xdr:rowOff>0</xdr:rowOff>
        </xdr:from>
        <xdr:to>
          <xdr:col>5</xdr:col>
          <xdr:colOff>76200</xdr:colOff>
          <xdr:row>57</xdr:row>
          <xdr:rowOff>9525</xdr:rowOff>
        </xdr:to>
        <xdr:sp macro="" textlink="">
          <xdr:nvSpPr>
            <xdr:cNvPr id="4587" name="Check Box 1515" hidden="1">
              <a:extLst>
                <a:ext uri="{63B3BB69-23CF-44E3-9099-C40C66FF867C}">
                  <a14:compatExt spid="_x0000_s4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56</xdr:row>
          <xdr:rowOff>0</xdr:rowOff>
        </xdr:from>
        <xdr:to>
          <xdr:col>6</xdr:col>
          <xdr:colOff>76200</xdr:colOff>
          <xdr:row>57</xdr:row>
          <xdr:rowOff>9525</xdr:rowOff>
        </xdr:to>
        <xdr:sp macro="" textlink="">
          <xdr:nvSpPr>
            <xdr:cNvPr id="4588" name="Check Box 1516" hidden="1">
              <a:extLst>
                <a:ext uri="{63B3BB69-23CF-44E3-9099-C40C66FF867C}">
                  <a14:compatExt spid="_x0000_s4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56</xdr:row>
          <xdr:rowOff>0</xdr:rowOff>
        </xdr:from>
        <xdr:to>
          <xdr:col>7</xdr:col>
          <xdr:colOff>76200</xdr:colOff>
          <xdr:row>57</xdr:row>
          <xdr:rowOff>9525</xdr:rowOff>
        </xdr:to>
        <xdr:sp macro="" textlink="">
          <xdr:nvSpPr>
            <xdr:cNvPr id="4589" name="Check Box 1517" hidden="1">
              <a:extLst>
                <a:ext uri="{63B3BB69-23CF-44E3-9099-C40C66FF867C}">
                  <a14:compatExt spid="_x0000_s45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56</xdr:row>
          <xdr:rowOff>0</xdr:rowOff>
        </xdr:from>
        <xdr:to>
          <xdr:col>8</xdr:col>
          <xdr:colOff>76200</xdr:colOff>
          <xdr:row>57</xdr:row>
          <xdr:rowOff>9525</xdr:rowOff>
        </xdr:to>
        <xdr:sp macro="" textlink="">
          <xdr:nvSpPr>
            <xdr:cNvPr id="4590" name="Check Box 1518" hidden="1">
              <a:extLst>
                <a:ext uri="{63B3BB69-23CF-44E3-9099-C40C66FF867C}">
                  <a14:compatExt spid="_x0000_s45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56</xdr:row>
          <xdr:rowOff>0</xdr:rowOff>
        </xdr:from>
        <xdr:to>
          <xdr:col>9</xdr:col>
          <xdr:colOff>76200</xdr:colOff>
          <xdr:row>57</xdr:row>
          <xdr:rowOff>9525</xdr:rowOff>
        </xdr:to>
        <xdr:sp macro="" textlink="">
          <xdr:nvSpPr>
            <xdr:cNvPr id="4591" name="Check Box 1519" hidden="1">
              <a:extLst>
                <a:ext uri="{63B3BB69-23CF-44E3-9099-C40C66FF867C}">
                  <a14:compatExt spid="_x0000_s45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56</xdr:row>
          <xdr:rowOff>0</xdr:rowOff>
        </xdr:from>
        <xdr:to>
          <xdr:col>10</xdr:col>
          <xdr:colOff>76200</xdr:colOff>
          <xdr:row>57</xdr:row>
          <xdr:rowOff>9525</xdr:rowOff>
        </xdr:to>
        <xdr:sp macro="" textlink="">
          <xdr:nvSpPr>
            <xdr:cNvPr id="4592" name="Check Box 1520" hidden="1">
              <a:extLst>
                <a:ext uri="{63B3BB69-23CF-44E3-9099-C40C66FF867C}">
                  <a14:compatExt spid="_x0000_s45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56</xdr:row>
          <xdr:rowOff>9525</xdr:rowOff>
        </xdr:from>
        <xdr:to>
          <xdr:col>11</xdr:col>
          <xdr:colOff>76200</xdr:colOff>
          <xdr:row>57</xdr:row>
          <xdr:rowOff>19050</xdr:rowOff>
        </xdr:to>
        <xdr:sp macro="" textlink="">
          <xdr:nvSpPr>
            <xdr:cNvPr id="4593" name="Check Box 1521" hidden="1">
              <a:extLst>
                <a:ext uri="{63B3BB69-23CF-44E3-9099-C40C66FF867C}">
                  <a14:compatExt spid="_x0000_s45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57</xdr:row>
          <xdr:rowOff>0</xdr:rowOff>
        </xdr:from>
        <xdr:to>
          <xdr:col>4</xdr:col>
          <xdr:colOff>76200</xdr:colOff>
          <xdr:row>58</xdr:row>
          <xdr:rowOff>9525</xdr:rowOff>
        </xdr:to>
        <xdr:sp macro="" textlink="">
          <xdr:nvSpPr>
            <xdr:cNvPr id="4594" name="Check Box 1522" hidden="1">
              <a:extLst>
                <a:ext uri="{63B3BB69-23CF-44E3-9099-C40C66FF867C}">
                  <a14:compatExt spid="_x0000_s45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57</xdr:row>
          <xdr:rowOff>0</xdr:rowOff>
        </xdr:from>
        <xdr:to>
          <xdr:col>5</xdr:col>
          <xdr:colOff>76200</xdr:colOff>
          <xdr:row>58</xdr:row>
          <xdr:rowOff>9525</xdr:rowOff>
        </xdr:to>
        <xdr:sp macro="" textlink="">
          <xdr:nvSpPr>
            <xdr:cNvPr id="4595" name="Check Box 1523" hidden="1">
              <a:extLst>
                <a:ext uri="{63B3BB69-23CF-44E3-9099-C40C66FF867C}">
                  <a14:compatExt spid="_x0000_s45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57</xdr:row>
          <xdr:rowOff>0</xdr:rowOff>
        </xdr:from>
        <xdr:to>
          <xdr:col>6</xdr:col>
          <xdr:colOff>76200</xdr:colOff>
          <xdr:row>58</xdr:row>
          <xdr:rowOff>9525</xdr:rowOff>
        </xdr:to>
        <xdr:sp macro="" textlink="">
          <xdr:nvSpPr>
            <xdr:cNvPr id="4596" name="Check Box 1524" hidden="1">
              <a:extLst>
                <a:ext uri="{63B3BB69-23CF-44E3-9099-C40C66FF867C}">
                  <a14:compatExt spid="_x0000_s45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57</xdr:row>
          <xdr:rowOff>0</xdr:rowOff>
        </xdr:from>
        <xdr:to>
          <xdr:col>7</xdr:col>
          <xdr:colOff>76200</xdr:colOff>
          <xdr:row>58</xdr:row>
          <xdr:rowOff>9525</xdr:rowOff>
        </xdr:to>
        <xdr:sp macro="" textlink="">
          <xdr:nvSpPr>
            <xdr:cNvPr id="4597" name="Check Box 1525" hidden="1">
              <a:extLst>
                <a:ext uri="{63B3BB69-23CF-44E3-9099-C40C66FF867C}">
                  <a14:compatExt spid="_x0000_s45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57</xdr:row>
          <xdr:rowOff>0</xdr:rowOff>
        </xdr:from>
        <xdr:to>
          <xdr:col>8</xdr:col>
          <xdr:colOff>76200</xdr:colOff>
          <xdr:row>58</xdr:row>
          <xdr:rowOff>9525</xdr:rowOff>
        </xdr:to>
        <xdr:sp macro="" textlink="">
          <xdr:nvSpPr>
            <xdr:cNvPr id="4598" name="Check Box 1526" hidden="1">
              <a:extLst>
                <a:ext uri="{63B3BB69-23CF-44E3-9099-C40C66FF867C}">
                  <a14:compatExt spid="_x0000_s45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57</xdr:row>
          <xdr:rowOff>0</xdr:rowOff>
        </xdr:from>
        <xdr:to>
          <xdr:col>9</xdr:col>
          <xdr:colOff>76200</xdr:colOff>
          <xdr:row>58</xdr:row>
          <xdr:rowOff>9525</xdr:rowOff>
        </xdr:to>
        <xdr:sp macro="" textlink="">
          <xdr:nvSpPr>
            <xdr:cNvPr id="4599" name="Check Box 1527" hidden="1">
              <a:extLst>
                <a:ext uri="{63B3BB69-23CF-44E3-9099-C40C66FF867C}">
                  <a14:compatExt spid="_x0000_s45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57</xdr:row>
          <xdr:rowOff>0</xdr:rowOff>
        </xdr:from>
        <xdr:to>
          <xdr:col>10</xdr:col>
          <xdr:colOff>76200</xdr:colOff>
          <xdr:row>58</xdr:row>
          <xdr:rowOff>9525</xdr:rowOff>
        </xdr:to>
        <xdr:sp macro="" textlink="">
          <xdr:nvSpPr>
            <xdr:cNvPr id="4600" name="Check Box 1528" hidden="1">
              <a:extLst>
                <a:ext uri="{63B3BB69-23CF-44E3-9099-C40C66FF867C}">
                  <a14:compatExt spid="_x0000_s46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57</xdr:row>
          <xdr:rowOff>0</xdr:rowOff>
        </xdr:from>
        <xdr:to>
          <xdr:col>11</xdr:col>
          <xdr:colOff>76200</xdr:colOff>
          <xdr:row>58</xdr:row>
          <xdr:rowOff>9525</xdr:rowOff>
        </xdr:to>
        <xdr:sp macro="" textlink="">
          <xdr:nvSpPr>
            <xdr:cNvPr id="4601" name="Check Box 1529" hidden="1">
              <a:extLst>
                <a:ext uri="{63B3BB69-23CF-44E3-9099-C40C66FF867C}">
                  <a14:compatExt spid="_x0000_s46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58</xdr:row>
          <xdr:rowOff>0</xdr:rowOff>
        </xdr:from>
        <xdr:to>
          <xdr:col>4</xdr:col>
          <xdr:colOff>76200</xdr:colOff>
          <xdr:row>59</xdr:row>
          <xdr:rowOff>9525</xdr:rowOff>
        </xdr:to>
        <xdr:sp macro="" textlink="">
          <xdr:nvSpPr>
            <xdr:cNvPr id="4602" name="Check Box 1530" hidden="1">
              <a:extLst>
                <a:ext uri="{63B3BB69-23CF-44E3-9099-C40C66FF867C}">
                  <a14:compatExt spid="_x0000_s46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58</xdr:row>
          <xdr:rowOff>0</xdr:rowOff>
        </xdr:from>
        <xdr:to>
          <xdr:col>5</xdr:col>
          <xdr:colOff>76200</xdr:colOff>
          <xdr:row>59</xdr:row>
          <xdr:rowOff>9525</xdr:rowOff>
        </xdr:to>
        <xdr:sp macro="" textlink="">
          <xdr:nvSpPr>
            <xdr:cNvPr id="4603" name="Check Box 1531" hidden="1">
              <a:extLst>
                <a:ext uri="{63B3BB69-23CF-44E3-9099-C40C66FF867C}">
                  <a14:compatExt spid="_x0000_s46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58</xdr:row>
          <xdr:rowOff>0</xdr:rowOff>
        </xdr:from>
        <xdr:to>
          <xdr:col>6</xdr:col>
          <xdr:colOff>76200</xdr:colOff>
          <xdr:row>59</xdr:row>
          <xdr:rowOff>9525</xdr:rowOff>
        </xdr:to>
        <xdr:sp macro="" textlink="">
          <xdr:nvSpPr>
            <xdr:cNvPr id="4604" name="Check Box 1532" hidden="1">
              <a:extLst>
                <a:ext uri="{63B3BB69-23CF-44E3-9099-C40C66FF867C}">
                  <a14:compatExt spid="_x0000_s46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58</xdr:row>
          <xdr:rowOff>0</xdr:rowOff>
        </xdr:from>
        <xdr:to>
          <xdr:col>7</xdr:col>
          <xdr:colOff>76200</xdr:colOff>
          <xdr:row>59</xdr:row>
          <xdr:rowOff>9525</xdr:rowOff>
        </xdr:to>
        <xdr:sp macro="" textlink="">
          <xdr:nvSpPr>
            <xdr:cNvPr id="4605" name="Check Box 1533" hidden="1">
              <a:extLst>
                <a:ext uri="{63B3BB69-23CF-44E3-9099-C40C66FF867C}">
                  <a14:compatExt spid="_x0000_s46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58</xdr:row>
          <xdr:rowOff>0</xdr:rowOff>
        </xdr:from>
        <xdr:to>
          <xdr:col>8</xdr:col>
          <xdr:colOff>76200</xdr:colOff>
          <xdr:row>59</xdr:row>
          <xdr:rowOff>9525</xdr:rowOff>
        </xdr:to>
        <xdr:sp macro="" textlink="">
          <xdr:nvSpPr>
            <xdr:cNvPr id="4606" name="Check Box 1534" hidden="1">
              <a:extLst>
                <a:ext uri="{63B3BB69-23CF-44E3-9099-C40C66FF867C}">
                  <a14:compatExt spid="_x0000_s46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58</xdr:row>
          <xdr:rowOff>0</xdr:rowOff>
        </xdr:from>
        <xdr:to>
          <xdr:col>9</xdr:col>
          <xdr:colOff>76200</xdr:colOff>
          <xdr:row>59</xdr:row>
          <xdr:rowOff>9525</xdr:rowOff>
        </xdr:to>
        <xdr:sp macro="" textlink="">
          <xdr:nvSpPr>
            <xdr:cNvPr id="4607" name="Check Box 1535" hidden="1">
              <a:extLst>
                <a:ext uri="{63B3BB69-23CF-44E3-9099-C40C66FF867C}">
                  <a14:compatExt spid="_x0000_s46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58</xdr:row>
          <xdr:rowOff>0</xdr:rowOff>
        </xdr:from>
        <xdr:to>
          <xdr:col>10</xdr:col>
          <xdr:colOff>76200</xdr:colOff>
          <xdr:row>59</xdr:row>
          <xdr:rowOff>9525</xdr:rowOff>
        </xdr:to>
        <xdr:sp macro="" textlink="">
          <xdr:nvSpPr>
            <xdr:cNvPr id="4608" name="Check Box 1536" hidden="1">
              <a:extLst>
                <a:ext uri="{63B3BB69-23CF-44E3-9099-C40C66FF867C}">
                  <a14:compatExt spid="_x0000_s46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58</xdr:row>
          <xdr:rowOff>0</xdr:rowOff>
        </xdr:from>
        <xdr:to>
          <xdr:col>11</xdr:col>
          <xdr:colOff>76200</xdr:colOff>
          <xdr:row>59</xdr:row>
          <xdr:rowOff>9525</xdr:rowOff>
        </xdr:to>
        <xdr:sp macro="" textlink="">
          <xdr:nvSpPr>
            <xdr:cNvPr id="4609" name="Check Box 1537" hidden="1">
              <a:extLst>
                <a:ext uri="{63B3BB69-23CF-44E3-9099-C40C66FF867C}">
                  <a14:compatExt spid="_x0000_s46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59</xdr:row>
          <xdr:rowOff>0</xdr:rowOff>
        </xdr:from>
        <xdr:to>
          <xdr:col>4</xdr:col>
          <xdr:colOff>76200</xdr:colOff>
          <xdr:row>60</xdr:row>
          <xdr:rowOff>9525</xdr:rowOff>
        </xdr:to>
        <xdr:sp macro="" textlink="">
          <xdr:nvSpPr>
            <xdr:cNvPr id="4610" name="Check Box 1538" hidden="1">
              <a:extLst>
                <a:ext uri="{63B3BB69-23CF-44E3-9099-C40C66FF867C}">
                  <a14:compatExt spid="_x0000_s46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59</xdr:row>
          <xdr:rowOff>0</xdr:rowOff>
        </xdr:from>
        <xdr:to>
          <xdr:col>5</xdr:col>
          <xdr:colOff>76200</xdr:colOff>
          <xdr:row>60</xdr:row>
          <xdr:rowOff>9525</xdr:rowOff>
        </xdr:to>
        <xdr:sp macro="" textlink="">
          <xdr:nvSpPr>
            <xdr:cNvPr id="4611" name="Check Box 1539" hidden="1">
              <a:extLst>
                <a:ext uri="{63B3BB69-23CF-44E3-9099-C40C66FF867C}">
                  <a14:compatExt spid="_x0000_s46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59</xdr:row>
          <xdr:rowOff>0</xdr:rowOff>
        </xdr:from>
        <xdr:to>
          <xdr:col>6</xdr:col>
          <xdr:colOff>76200</xdr:colOff>
          <xdr:row>60</xdr:row>
          <xdr:rowOff>9525</xdr:rowOff>
        </xdr:to>
        <xdr:sp macro="" textlink="">
          <xdr:nvSpPr>
            <xdr:cNvPr id="4612" name="Check Box 1540" hidden="1">
              <a:extLst>
                <a:ext uri="{63B3BB69-23CF-44E3-9099-C40C66FF867C}">
                  <a14:compatExt spid="_x0000_s46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59</xdr:row>
          <xdr:rowOff>0</xdr:rowOff>
        </xdr:from>
        <xdr:to>
          <xdr:col>7</xdr:col>
          <xdr:colOff>76200</xdr:colOff>
          <xdr:row>60</xdr:row>
          <xdr:rowOff>9525</xdr:rowOff>
        </xdr:to>
        <xdr:sp macro="" textlink="">
          <xdr:nvSpPr>
            <xdr:cNvPr id="4613" name="Check Box 1541" hidden="1">
              <a:extLst>
                <a:ext uri="{63B3BB69-23CF-44E3-9099-C40C66FF867C}">
                  <a14:compatExt spid="_x0000_s46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59</xdr:row>
          <xdr:rowOff>0</xdr:rowOff>
        </xdr:from>
        <xdr:to>
          <xdr:col>8</xdr:col>
          <xdr:colOff>76200</xdr:colOff>
          <xdr:row>60</xdr:row>
          <xdr:rowOff>9525</xdr:rowOff>
        </xdr:to>
        <xdr:sp macro="" textlink="">
          <xdr:nvSpPr>
            <xdr:cNvPr id="4614" name="Check Box 1542" hidden="1">
              <a:extLst>
                <a:ext uri="{63B3BB69-23CF-44E3-9099-C40C66FF867C}">
                  <a14:compatExt spid="_x0000_s46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59</xdr:row>
          <xdr:rowOff>0</xdr:rowOff>
        </xdr:from>
        <xdr:to>
          <xdr:col>9</xdr:col>
          <xdr:colOff>76200</xdr:colOff>
          <xdr:row>60</xdr:row>
          <xdr:rowOff>9525</xdr:rowOff>
        </xdr:to>
        <xdr:sp macro="" textlink="">
          <xdr:nvSpPr>
            <xdr:cNvPr id="4615" name="Check Box 1543" hidden="1">
              <a:extLst>
                <a:ext uri="{63B3BB69-23CF-44E3-9099-C40C66FF867C}">
                  <a14:compatExt spid="_x0000_s46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59</xdr:row>
          <xdr:rowOff>0</xdr:rowOff>
        </xdr:from>
        <xdr:to>
          <xdr:col>10</xdr:col>
          <xdr:colOff>76200</xdr:colOff>
          <xdr:row>60</xdr:row>
          <xdr:rowOff>9525</xdr:rowOff>
        </xdr:to>
        <xdr:sp macro="" textlink="">
          <xdr:nvSpPr>
            <xdr:cNvPr id="4616" name="Check Box 1544" hidden="1">
              <a:extLst>
                <a:ext uri="{63B3BB69-23CF-44E3-9099-C40C66FF867C}">
                  <a14:compatExt spid="_x0000_s46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59</xdr:row>
          <xdr:rowOff>0</xdr:rowOff>
        </xdr:from>
        <xdr:to>
          <xdr:col>11</xdr:col>
          <xdr:colOff>76200</xdr:colOff>
          <xdr:row>60</xdr:row>
          <xdr:rowOff>9525</xdr:rowOff>
        </xdr:to>
        <xdr:sp macro="" textlink="">
          <xdr:nvSpPr>
            <xdr:cNvPr id="4617" name="Check Box 1545" hidden="1">
              <a:extLst>
                <a:ext uri="{63B3BB69-23CF-44E3-9099-C40C66FF867C}">
                  <a14:compatExt spid="_x0000_s46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60</xdr:row>
          <xdr:rowOff>0</xdr:rowOff>
        </xdr:from>
        <xdr:to>
          <xdr:col>4</xdr:col>
          <xdr:colOff>76200</xdr:colOff>
          <xdr:row>61</xdr:row>
          <xdr:rowOff>9525</xdr:rowOff>
        </xdr:to>
        <xdr:sp macro="" textlink="">
          <xdr:nvSpPr>
            <xdr:cNvPr id="4618" name="Check Box 1546" hidden="1">
              <a:extLst>
                <a:ext uri="{63B3BB69-23CF-44E3-9099-C40C66FF867C}">
                  <a14:compatExt spid="_x0000_s46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60</xdr:row>
          <xdr:rowOff>0</xdr:rowOff>
        </xdr:from>
        <xdr:to>
          <xdr:col>5</xdr:col>
          <xdr:colOff>76200</xdr:colOff>
          <xdr:row>61</xdr:row>
          <xdr:rowOff>9525</xdr:rowOff>
        </xdr:to>
        <xdr:sp macro="" textlink="">
          <xdr:nvSpPr>
            <xdr:cNvPr id="4619" name="Check Box 1547" hidden="1">
              <a:extLst>
                <a:ext uri="{63B3BB69-23CF-44E3-9099-C40C66FF867C}">
                  <a14:compatExt spid="_x0000_s46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60</xdr:row>
          <xdr:rowOff>0</xdr:rowOff>
        </xdr:from>
        <xdr:to>
          <xdr:col>6</xdr:col>
          <xdr:colOff>76200</xdr:colOff>
          <xdr:row>61</xdr:row>
          <xdr:rowOff>9525</xdr:rowOff>
        </xdr:to>
        <xdr:sp macro="" textlink="">
          <xdr:nvSpPr>
            <xdr:cNvPr id="4620" name="Check Box 1548" hidden="1">
              <a:extLst>
                <a:ext uri="{63B3BB69-23CF-44E3-9099-C40C66FF867C}">
                  <a14:compatExt spid="_x0000_s46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60</xdr:row>
          <xdr:rowOff>0</xdr:rowOff>
        </xdr:from>
        <xdr:to>
          <xdr:col>7</xdr:col>
          <xdr:colOff>76200</xdr:colOff>
          <xdr:row>61</xdr:row>
          <xdr:rowOff>9525</xdr:rowOff>
        </xdr:to>
        <xdr:sp macro="" textlink="">
          <xdr:nvSpPr>
            <xdr:cNvPr id="4621" name="Check Box 1549" hidden="1">
              <a:extLst>
                <a:ext uri="{63B3BB69-23CF-44E3-9099-C40C66FF867C}">
                  <a14:compatExt spid="_x0000_s46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60</xdr:row>
          <xdr:rowOff>0</xdr:rowOff>
        </xdr:from>
        <xdr:to>
          <xdr:col>8</xdr:col>
          <xdr:colOff>76200</xdr:colOff>
          <xdr:row>61</xdr:row>
          <xdr:rowOff>9525</xdr:rowOff>
        </xdr:to>
        <xdr:sp macro="" textlink="">
          <xdr:nvSpPr>
            <xdr:cNvPr id="4622" name="Check Box 1550" hidden="1">
              <a:extLst>
                <a:ext uri="{63B3BB69-23CF-44E3-9099-C40C66FF867C}">
                  <a14:compatExt spid="_x0000_s46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60</xdr:row>
          <xdr:rowOff>0</xdr:rowOff>
        </xdr:from>
        <xdr:to>
          <xdr:col>9</xdr:col>
          <xdr:colOff>76200</xdr:colOff>
          <xdr:row>61</xdr:row>
          <xdr:rowOff>9525</xdr:rowOff>
        </xdr:to>
        <xdr:sp macro="" textlink="">
          <xdr:nvSpPr>
            <xdr:cNvPr id="4623" name="Check Box 1551" hidden="1">
              <a:extLst>
                <a:ext uri="{63B3BB69-23CF-44E3-9099-C40C66FF867C}">
                  <a14:compatExt spid="_x0000_s46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60</xdr:row>
          <xdr:rowOff>0</xdr:rowOff>
        </xdr:from>
        <xdr:to>
          <xdr:col>10</xdr:col>
          <xdr:colOff>76200</xdr:colOff>
          <xdr:row>61</xdr:row>
          <xdr:rowOff>9525</xdr:rowOff>
        </xdr:to>
        <xdr:sp macro="" textlink="">
          <xdr:nvSpPr>
            <xdr:cNvPr id="4624" name="Check Box 1552" hidden="1">
              <a:extLst>
                <a:ext uri="{63B3BB69-23CF-44E3-9099-C40C66FF867C}">
                  <a14:compatExt spid="_x0000_s46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59</xdr:row>
          <xdr:rowOff>200025</xdr:rowOff>
        </xdr:from>
        <xdr:to>
          <xdr:col>11</xdr:col>
          <xdr:colOff>76200</xdr:colOff>
          <xdr:row>61</xdr:row>
          <xdr:rowOff>0</xdr:rowOff>
        </xdr:to>
        <xdr:sp macro="" textlink="">
          <xdr:nvSpPr>
            <xdr:cNvPr id="4625" name="Check Box 1553" hidden="1">
              <a:extLst>
                <a:ext uri="{63B3BB69-23CF-44E3-9099-C40C66FF867C}">
                  <a14:compatExt spid="_x0000_s4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61</xdr:row>
          <xdr:rowOff>0</xdr:rowOff>
        </xdr:from>
        <xdr:to>
          <xdr:col>4</xdr:col>
          <xdr:colOff>76200</xdr:colOff>
          <xdr:row>62</xdr:row>
          <xdr:rowOff>9525</xdr:rowOff>
        </xdr:to>
        <xdr:sp macro="" textlink="">
          <xdr:nvSpPr>
            <xdr:cNvPr id="4626" name="Check Box 1554" hidden="1">
              <a:extLst>
                <a:ext uri="{63B3BB69-23CF-44E3-9099-C40C66FF867C}">
                  <a14:compatExt spid="_x0000_s4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61</xdr:row>
          <xdr:rowOff>0</xdr:rowOff>
        </xdr:from>
        <xdr:to>
          <xdr:col>5</xdr:col>
          <xdr:colOff>76200</xdr:colOff>
          <xdr:row>62</xdr:row>
          <xdr:rowOff>9525</xdr:rowOff>
        </xdr:to>
        <xdr:sp macro="" textlink="">
          <xdr:nvSpPr>
            <xdr:cNvPr id="4627" name="Check Box 1555" hidden="1">
              <a:extLst>
                <a:ext uri="{63B3BB69-23CF-44E3-9099-C40C66FF867C}">
                  <a14:compatExt spid="_x0000_s46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61</xdr:row>
          <xdr:rowOff>0</xdr:rowOff>
        </xdr:from>
        <xdr:to>
          <xdr:col>6</xdr:col>
          <xdr:colOff>76200</xdr:colOff>
          <xdr:row>62</xdr:row>
          <xdr:rowOff>9525</xdr:rowOff>
        </xdr:to>
        <xdr:sp macro="" textlink="">
          <xdr:nvSpPr>
            <xdr:cNvPr id="4628" name="Check Box 1556" hidden="1">
              <a:extLst>
                <a:ext uri="{63B3BB69-23CF-44E3-9099-C40C66FF867C}">
                  <a14:compatExt spid="_x0000_s46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61</xdr:row>
          <xdr:rowOff>0</xdr:rowOff>
        </xdr:from>
        <xdr:to>
          <xdr:col>7</xdr:col>
          <xdr:colOff>76200</xdr:colOff>
          <xdr:row>62</xdr:row>
          <xdr:rowOff>9525</xdr:rowOff>
        </xdr:to>
        <xdr:sp macro="" textlink="">
          <xdr:nvSpPr>
            <xdr:cNvPr id="4629" name="Check Box 1557" hidden="1">
              <a:extLst>
                <a:ext uri="{63B3BB69-23CF-44E3-9099-C40C66FF867C}">
                  <a14:compatExt spid="_x0000_s46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61</xdr:row>
          <xdr:rowOff>0</xdr:rowOff>
        </xdr:from>
        <xdr:to>
          <xdr:col>8</xdr:col>
          <xdr:colOff>76200</xdr:colOff>
          <xdr:row>62</xdr:row>
          <xdr:rowOff>9525</xdr:rowOff>
        </xdr:to>
        <xdr:sp macro="" textlink="">
          <xdr:nvSpPr>
            <xdr:cNvPr id="4630" name="Check Box 1558" hidden="1">
              <a:extLst>
                <a:ext uri="{63B3BB69-23CF-44E3-9099-C40C66FF867C}">
                  <a14:compatExt spid="_x0000_s46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61</xdr:row>
          <xdr:rowOff>0</xdr:rowOff>
        </xdr:from>
        <xdr:to>
          <xdr:col>9</xdr:col>
          <xdr:colOff>76200</xdr:colOff>
          <xdr:row>62</xdr:row>
          <xdr:rowOff>9525</xdr:rowOff>
        </xdr:to>
        <xdr:sp macro="" textlink="">
          <xdr:nvSpPr>
            <xdr:cNvPr id="4631" name="Check Box 1559" hidden="1">
              <a:extLst>
                <a:ext uri="{63B3BB69-23CF-44E3-9099-C40C66FF867C}">
                  <a14:compatExt spid="_x0000_s46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61</xdr:row>
          <xdr:rowOff>0</xdr:rowOff>
        </xdr:from>
        <xdr:to>
          <xdr:col>10</xdr:col>
          <xdr:colOff>76200</xdr:colOff>
          <xdr:row>62</xdr:row>
          <xdr:rowOff>9525</xdr:rowOff>
        </xdr:to>
        <xdr:sp macro="" textlink="">
          <xdr:nvSpPr>
            <xdr:cNvPr id="4632" name="Check Box 1560" hidden="1">
              <a:extLst>
                <a:ext uri="{63B3BB69-23CF-44E3-9099-C40C66FF867C}">
                  <a14:compatExt spid="_x0000_s46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61</xdr:row>
          <xdr:rowOff>0</xdr:rowOff>
        </xdr:from>
        <xdr:to>
          <xdr:col>11</xdr:col>
          <xdr:colOff>76200</xdr:colOff>
          <xdr:row>62</xdr:row>
          <xdr:rowOff>9525</xdr:rowOff>
        </xdr:to>
        <xdr:sp macro="" textlink="">
          <xdr:nvSpPr>
            <xdr:cNvPr id="4633" name="Check Box 1561" hidden="1">
              <a:extLst>
                <a:ext uri="{63B3BB69-23CF-44E3-9099-C40C66FF867C}">
                  <a14:compatExt spid="_x0000_s46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62</xdr:row>
          <xdr:rowOff>0</xdr:rowOff>
        </xdr:from>
        <xdr:to>
          <xdr:col>4</xdr:col>
          <xdr:colOff>76200</xdr:colOff>
          <xdr:row>63</xdr:row>
          <xdr:rowOff>9525</xdr:rowOff>
        </xdr:to>
        <xdr:sp macro="" textlink="">
          <xdr:nvSpPr>
            <xdr:cNvPr id="4634" name="Check Box 1562" hidden="1">
              <a:extLst>
                <a:ext uri="{63B3BB69-23CF-44E3-9099-C40C66FF867C}">
                  <a14:compatExt spid="_x0000_s46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62</xdr:row>
          <xdr:rowOff>0</xdr:rowOff>
        </xdr:from>
        <xdr:to>
          <xdr:col>5</xdr:col>
          <xdr:colOff>76200</xdr:colOff>
          <xdr:row>63</xdr:row>
          <xdr:rowOff>9525</xdr:rowOff>
        </xdr:to>
        <xdr:sp macro="" textlink="">
          <xdr:nvSpPr>
            <xdr:cNvPr id="4635" name="Check Box 1563" hidden="1">
              <a:extLst>
                <a:ext uri="{63B3BB69-23CF-44E3-9099-C40C66FF867C}">
                  <a14:compatExt spid="_x0000_s46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62</xdr:row>
          <xdr:rowOff>0</xdr:rowOff>
        </xdr:from>
        <xdr:to>
          <xdr:col>6</xdr:col>
          <xdr:colOff>76200</xdr:colOff>
          <xdr:row>63</xdr:row>
          <xdr:rowOff>9525</xdr:rowOff>
        </xdr:to>
        <xdr:sp macro="" textlink="">
          <xdr:nvSpPr>
            <xdr:cNvPr id="4636" name="Check Box 1564" hidden="1">
              <a:extLst>
                <a:ext uri="{63B3BB69-23CF-44E3-9099-C40C66FF867C}">
                  <a14:compatExt spid="_x0000_s46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62</xdr:row>
          <xdr:rowOff>0</xdr:rowOff>
        </xdr:from>
        <xdr:to>
          <xdr:col>7</xdr:col>
          <xdr:colOff>76200</xdr:colOff>
          <xdr:row>63</xdr:row>
          <xdr:rowOff>9525</xdr:rowOff>
        </xdr:to>
        <xdr:sp macro="" textlink="">
          <xdr:nvSpPr>
            <xdr:cNvPr id="4637" name="Check Box 1565" hidden="1">
              <a:extLst>
                <a:ext uri="{63B3BB69-23CF-44E3-9099-C40C66FF867C}">
                  <a14:compatExt spid="_x0000_s46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62</xdr:row>
          <xdr:rowOff>0</xdr:rowOff>
        </xdr:from>
        <xdr:to>
          <xdr:col>8</xdr:col>
          <xdr:colOff>76200</xdr:colOff>
          <xdr:row>63</xdr:row>
          <xdr:rowOff>9525</xdr:rowOff>
        </xdr:to>
        <xdr:sp macro="" textlink="">
          <xdr:nvSpPr>
            <xdr:cNvPr id="4638" name="Check Box 1566" hidden="1">
              <a:extLst>
                <a:ext uri="{63B3BB69-23CF-44E3-9099-C40C66FF867C}">
                  <a14:compatExt spid="_x0000_s46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62</xdr:row>
          <xdr:rowOff>0</xdr:rowOff>
        </xdr:from>
        <xdr:to>
          <xdr:col>9</xdr:col>
          <xdr:colOff>76200</xdr:colOff>
          <xdr:row>63</xdr:row>
          <xdr:rowOff>9525</xdr:rowOff>
        </xdr:to>
        <xdr:sp macro="" textlink="">
          <xdr:nvSpPr>
            <xdr:cNvPr id="4639" name="Check Box 1567" hidden="1">
              <a:extLst>
                <a:ext uri="{63B3BB69-23CF-44E3-9099-C40C66FF867C}">
                  <a14:compatExt spid="_x0000_s46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62</xdr:row>
          <xdr:rowOff>0</xdr:rowOff>
        </xdr:from>
        <xdr:to>
          <xdr:col>10</xdr:col>
          <xdr:colOff>76200</xdr:colOff>
          <xdr:row>63</xdr:row>
          <xdr:rowOff>9525</xdr:rowOff>
        </xdr:to>
        <xdr:sp macro="" textlink="">
          <xdr:nvSpPr>
            <xdr:cNvPr id="4640" name="Check Box 1568" hidden="1">
              <a:extLst>
                <a:ext uri="{63B3BB69-23CF-44E3-9099-C40C66FF867C}">
                  <a14:compatExt spid="_x0000_s46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62</xdr:row>
          <xdr:rowOff>0</xdr:rowOff>
        </xdr:from>
        <xdr:to>
          <xdr:col>11</xdr:col>
          <xdr:colOff>76200</xdr:colOff>
          <xdr:row>63</xdr:row>
          <xdr:rowOff>9525</xdr:rowOff>
        </xdr:to>
        <xdr:sp macro="" textlink="">
          <xdr:nvSpPr>
            <xdr:cNvPr id="4641" name="Check Box 1569" hidden="1">
              <a:extLst>
                <a:ext uri="{63B3BB69-23CF-44E3-9099-C40C66FF867C}">
                  <a14:compatExt spid="_x0000_s46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63</xdr:row>
          <xdr:rowOff>0</xdr:rowOff>
        </xdr:from>
        <xdr:to>
          <xdr:col>4</xdr:col>
          <xdr:colOff>76200</xdr:colOff>
          <xdr:row>64</xdr:row>
          <xdr:rowOff>38100</xdr:rowOff>
        </xdr:to>
        <xdr:sp macro="" textlink="">
          <xdr:nvSpPr>
            <xdr:cNvPr id="4642" name="Check Box 1570" hidden="1">
              <a:extLst>
                <a:ext uri="{63B3BB69-23CF-44E3-9099-C40C66FF867C}">
                  <a14:compatExt spid="_x0000_s46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63</xdr:row>
          <xdr:rowOff>0</xdr:rowOff>
        </xdr:from>
        <xdr:to>
          <xdr:col>5</xdr:col>
          <xdr:colOff>76200</xdr:colOff>
          <xdr:row>64</xdr:row>
          <xdr:rowOff>38100</xdr:rowOff>
        </xdr:to>
        <xdr:sp macro="" textlink="">
          <xdr:nvSpPr>
            <xdr:cNvPr id="4643" name="Check Box 1571" hidden="1">
              <a:extLst>
                <a:ext uri="{63B3BB69-23CF-44E3-9099-C40C66FF867C}">
                  <a14:compatExt spid="_x0000_s46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63</xdr:row>
          <xdr:rowOff>0</xdr:rowOff>
        </xdr:from>
        <xdr:to>
          <xdr:col>6</xdr:col>
          <xdr:colOff>76200</xdr:colOff>
          <xdr:row>64</xdr:row>
          <xdr:rowOff>38100</xdr:rowOff>
        </xdr:to>
        <xdr:sp macro="" textlink="">
          <xdr:nvSpPr>
            <xdr:cNvPr id="4644" name="Check Box 1572" hidden="1">
              <a:extLst>
                <a:ext uri="{63B3BB69-23CF-44E3-9099-C40C66FF867C}">
                  <a14:compatExt spid="_x0000_s46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63</xdr:row>
          <xdr:rowOff>0</xdr:rowOff>
        </xdr:from>
        <xdr:to>
          <xdr:col>7</xdr:col>
          <xdr:colOff>76200</xdr:colOff>
          <xdr:row>64</xdr:row>
          <xdr:rowOff>38100</xdr:rowOff>
        </xdr:to>
        <xdr:sp macro="" textlink="">
          <xdr:nvSpPr>
            <xdr:cNvPr id="4645" name="Check Box 1573" hidden="1">
              <a:extLst>
                <a:ext uri="{63B3BB69-23CF-44E3-9099-C40C66FF867C}">
                  <a14:compatExt spid="_x0000_s46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63</xdr:row>
          <xdr:rowOff>0</xdr:rowOff>
        </xdr:from>
        <xdr:to>
          <xdr:col>8</xdr:col>
          <xdr:colOff>76200</xdr:colOff>
          <xdr:row>64</xdr:row>
          <xdr:rowOff>38100</xdr:rowOff>
        </xdr:to>
        <xdr:sp macro="" textlink="">
          <xdr:nvSpPr>
            <xdr:cNvPr id="4646" name="Check Box 1574" hidden="1">
              <a:extLst>
                <a:ext uri="{63B3BB69-23CF-44E3-9099-C40C66FF867C}">
                  <a14:compatExt spid="_x0000_s46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63</xdr:row>
          <xdr:rowOff>0</xdr:rowOff>
        </xdr:from>
        <xdr:to>
          <xdr:col>9</xdr:col>
          <xdr:colOff>76200</xdr:colOff>
          <xdr:row>64</xdr:row>
          <xdr:rowOff>38100</xdr:rowOff>
        </xdr:to>
        <xdr:sp macro="" textlink="">
          <xdr:nvSpPr>
            <xdr:cNvPr id="4647" name="Check Box 1575" hidden="1">
              <a:extLst>
                <a:ext uri="{63B3BB69-23CF-44E3-9099-C40C66FF867C}">
                  <a14:compatExt spid="_x0000_s46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63</xdr:row>
          <xdr:rowOff>0</xdr:rowOff>
        </xdr:from>
        <xdr:to>
          <xdr:col>10</xdr:col>
          <xdr:colOff>76200</xdr:colOff>
          <xdr:row>64</xdr:row>
          <xdr:rowOff>38100</xdr:rowOff>
        </xdr:to>
        <xdr:sp macro="" textlink="">
          <xdr:nvSpPr>
            <xdr:cNvPr id="4648" name="Check Box 1576" hidden="1">
              <a:extLst>
                <a:ext uri="{63B3BB69-23CF-44E3-9099-C40C66FF867C}">
                  <a14:compatExt spid="_x0000_s46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63</xdr:row>
          <xdr:rowOff>9525</xdr:rowOff>
        </xdr:from>
        <xdr:to>
          <xdr:col>11</xdr:col>
          <xdr:colOff>76200</xdr:colOff>
          <xdr:row>64</xdr:row>
          <xdr:rowOff>47625</xdr:rowOff>
        </xdr:to>
        <xdr:sp macro="" textlink="">
          <xdr:nvSpPr>
            <xdr:cNvPr id="4649" name="Check Box 1577" hidden="1">
              <a:extLst>
                <a:ext uri="{63B3BB69-23CF-44E3-9099-C40C66FF867C}">
                  <a14:compatExt spid="_x0000_s4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64</xdr:row>
          <xdr:rowOff>0</xdr:rowOff>
        </xdr:from>
        <xdr:to>
          <xdr:col>4</xdr:col>
          <xdr:colOff>76200</xdr:colOff>
          <xdr:row>65</xdr:row>
          <xdr:rowOff>9525</xdr:rowOff>
        </xdr:to>
        <xdr:sp macro="" textlink="">
          <xdr:nvSpPr>
            <xdr:cNvPr id="4650" name="Check Box 1578" hidden="1">
              <a:extLst>
                <a:ext uri="{63B3BB69-23CF-44E3-9099-C40C66FF867C}">
                  <a14:compatExt spid="_x0000_s46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64</xdr:row>
          <xdr:rowOff>0</xdr:rowOff>
        </xdr:from>
        <xdr:to>
          <xdr:col>5</xdr:col>
          <xdr:colOff>76200</xdr:colOff>
          <xdr:row>65</xdr:row>
          <xdr:rowOff>9525</xdr:rowOff>
        </xdr:to>
        <xdr:sp macro="" textlink="">
          <xdr:nvSpPr>
            <xdr:cNvPr id="4651" name="Check Box 1579" hidden="1">
              <a:extLst>
                <a:ext uri="{63B3BB69-23CF-44E3-9099-C40C66FF867C}">
                  <a14:compatExt spid="_x0000_s46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64</xdr:row>
          <xdr:rowOff>0</xdr:rowOff>
        </xdr:from>
        <xdr:to>
          <xdr:col>6</xdr:col>
          <xdr:colOff>76200</xdr:colOff>
          <xdr:row>65</xdr:row>
          <xdr:rowOff>9525</xdr:rowOff>
        </xdr:to>
        <xdr:sp macro="" textlink="">
          <xdr:nvSpPr>
            <xdr:cNvPr id="4652" name="Check Box 1580" hidden="1">
              <a:extLst>
                <a:ext uri="{63B3BB69-23CF-44E3-9099-C40C66FF867C}">
                  <a14:compatExt spid="_x0000_s46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64</xdr:row>
          <xdr:rowOff>0</xdr:rowOff>
        </xdr:from>
        <xdr:to>
          <xdr:col>7</xdr:col>
          <xdr:colOff>76200</xdr:colOff>
          <xdr:row>65</xdr:row>
          <xdr:rowOff>9525</xdr:rowOff>
        </xdr:to>
        <xdr:sp macro="" textlink="">
          <xdr:nvSpPr>
            <xdr:cNvPr id="4653" name="Check Box 1581" hidden="1">
              <a:extLst>
                <a:ext uri="{63B3BB69-23CF-44E3-9099-C40C66FF867C}">
                  <a14:compatExt spid="_x0000_s46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64</xdr:row>
          <xdr:rowOff>0</xdr:rowOff>
        </xdr:from>
        <xdr:to>
          <xdr:col>8</xdr:col>
          <xdr:colOff>76200</xdr:colOff>
          <xdr:row>65</xdr:row>
          <xdr:rowOff>9525</xdr:rowOff>
        </xdr:to>
        <xdr:sp macro="" textlink="">
          <xdr:nvSpPr>
            <xdr:cNvPr id="4654" name="Check Box 1582" hidden="1">
              <a:extLst>
                <a:ext uri="{63B3BB69-23CF-44E3-9099-C40C66FF867C}">
                  <a14:compatExt spid="_x0000_s46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64</xdr:row>
          <xdr:rowOff>0</xdr:rowOff>
        </xdr:from>
        <xdr:to>
          <xdr:col>9</xdr:col>
          <xdr:colOff>76200</xdr:colOff>
          <xdr:row>65</xdr:row>
          <xdr:rowOff>9525</xdr:rowOff>
        </xdr:to>
        <xdr:sp macro="" textlink="">
          <xdr:nvSpPr>
            <xdr:cNvPr id="4655" name="Check Box 1583" hidden="1">
              <a:extLst>
                <a:ext uri="{63B3BB69-23CF-44E3-9099-C40C66FF867C}">
                  <a14:compatExt spid="_x0000_s46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64</xdr:row>
          <xdr:rowOff>0</xdr:rowOff>
        </xdr:from>
        <xdr:to>
          <xdr:col>10</xdr:col>
          <xdr:colOff>76200</xdr:colOff>
          <xdr:row>65</xdr:row>
          <xdr:rowOff>9525</xdr:rowOff>
        </xdr:to>
        <xdr:sp macro="" textlink="">
          <xdr:nvSpPr>
            <xdr:cNvPr id="4656" name="Check Box 1584" hidden="1">
              <a:extLst>
                <a:ext uri="{63B3BB69-23CF-44E3-9099-C40C66FF867C}">
                  <a14:compatExt spid="_x0000_s46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64</xdr:row>
          <xdr:rowOff>0</xdr:rowOff>
        </xdr:from>
        <xdr:to>
          <xdr:col>11</xdr:col>
          <xdr:colOff>76200</xdr:colOff>
          <xdr:row>65</xdr:row>
          <xdr:rowOff>9525</xdr:rowOff>
        </xdr:to>
        <xdr:sp macro="" textlink="">
          <xdr:nvSpPr>
            <xdr:cNvPr id="4657" name="Check Box 1585" hidden="1">
              <a:extLst>
                <a:ext uri="{63B3BB69-23CF-44E3-9099-C40C66FF867C}">
                  <a14:compatExt spid="_x0000_s46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30</xdr:row>
          <xdr:rowOff>9525</xdr:rowOff>
        </xdr:from>
        <xdr:to>
          <xdr:col>11</xdr:col>
          <xdr:colOff>76200</xdr:colOff>
          <xdr:row>31</xdr:row>
          <xdr:rowOff>19050</xdr:rowOff>
        </xdr:to>
        <xdr:sp macro="" textlink="">
          <xdr:nvSpPr>
            <xdr:cNvPr id="4735" name="Check Box 1663" hidden="1">
              <a:extLst>
                <a:ext uri="{63B3BB69-23CF-44E3-9099-C40C66FF867C}">
                  <a14:compatExt spid="_x0000_s47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33</xdr:row>
          <xdr:rowOff>200025</xdr:rowOff>
        </xdr:from>
        <xdr:to>
          <xdr:col>11</xdr:col>
          <xdr:colOff>76200</xdr:colOff>
          <xdr:row>35</xdr:row>
          <xdr:rowOff>0</xdr:rowOff>
        </xdr:to>
        <xdr:sp macro="" textlink="">
          <xdr:nvSpPr>
            <xdr:cNvPr id="4760" name="Check Box 1688" hidden="1">
              <a:extLst>
                <a:ext uri="{63B3BB69-23CF-44E3-9099-C40C66FF867C}">
                  <a14:compatExt spid="_x0000_s47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33</xdr:row>
          <xdr:rowOff>0</xdr:rowOff>
        </xdr:from>
        <xdr:to>
          <xdr:col>11</xdr:col>
          <xdr:colOff>76200</xdr:colOff>
          <xdr:row>34</xdr:row>
          <xdr:rowOff>9525</xdr:rowOff>
        </xdr:to>
        <xdr:sp macro="" textlink="">
          <xdr:nvSpPr>
            <xdr:cNvPr id="4762" name="Check Box 1690" hidden="1">
              <a:extLst>
                <a:ext uri="{63B3BB69-23CF-44E3-9099-C40C66FF867C}">
                  <a14:compatExt spid="_x0000_s47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11</xdr:col>
      <xdr:colOff>0</xdr:colOff>
      <xdr:row>13</xdr:row>
      <xdr:rowOff>161925</xdr:rowOff>
    </xdr:from>
    <xdr:to>
      <xdr:col>17</xdr:col>
      <xdr:colOff>190500</xdr:colOff>
      <xdr:row>66</xdr:row>
      <xdr:rowOff>0</xdr:rowOff>
    </xdr:to>
    <xdr:graphicFrame macro="">
      <xdr:nvGraphicFramePr>
        <xdr:cNvPr id="4854" name="Gráfico 17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17</xdr:col>
      <xdr:colOff>66675</xdr:colOff>
      <xdr:row>15</xdr:row>
      <xdr:rowOff>28574</xdr:rowOff>
    </xdr:from>
    <xdr:to>
      <xdr:col>19</xdr:col>
      <xdr:colOff>190500</xdr:colOff>
      <xdr:row>65</xdr:row>
      <xdr:rowOff>47624</xdr:rowOff>
    </xdr:to>
    <xdr:graphicFrame macro="">
      <xdr:nvGraphicFramePr>
        <xdr:cNvPr id="4855" name="Gráfico 17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219075</xdr:colOff>
      <xdr:row>6</xdr:row>
      <xdr:rowOff>133350</xdr:rowOff>
    </xdr:from>
    <xdr:to>
      <xdr:col>19</xdr:col>
      <xdr:colOff>38100</xdr:colOff>
      <xdr:row>6</xdr:row>
      <xdr:rowOff>133350</xdr:rowOff>
    </xdr:to>
    <xdr:sp macro="" textlink="">
      <xdr:nvSpPr>
        <xdr:cNvPr id="4864" name="Line 1792"/>
        <xdr:cNvSpPr>
          <a:spLocks noChangeShapeType="1"/>
        </xdr:cNvSpPr>
      </xdr:nvSpPr>
      <xdr:spPr bwMode="auto">
        <a:xfrm>
          <a:off x="5019675" y="1143000"/>
          <a:ext cx="85725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18</xdr:col>
      <xdr:colOff>219075</xdr:colOff>
      <xdr:row>6</xdr:row>
      <xdr:rowOff>133350</xdr:rowOff>
    </xdr:from>
    <xdr:to>
      <xdr:col>18</xdr:col>
      <xdr:colOff>219075</xdr:colOff>
      <xdr:row>11</xdr:row>
      <xdr:rowOff>152400</xdr:rowOff>
    </xdr:to>
    <xdr:cxnSp macro="">
      <xdr:nvCxnSpPr>
        <xdr:cNvPr id="4865" name="AutoShape 1793"/>
        <xdr:cNvCxnSpPr>
          <a:cxnSpLocks noChangeShapeType="1"/>
          <a:stCxn id="4864" idx="0"/>
          <a:endCxn id="4866" idx="1"/>
        </xdr:cNvCxnSpPr>
      </xdr:nvCxnSpPr>
      <xdr:spPr bwMode="auto">
        <a:xfrm>
          <a:off x="5019675" y="1143000"/>
          <a:ext cx="0" cy="876300"/>
        </a:xfrm>
        <a:prstGeom prst="straightConnector1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sm" len="med"/>
          <a:tailEnd type="triangle" w="sm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18</xdr:col>
      <xdr:colOff>219075</xdr:colOff>
      <xdr:row>11</xdr:row>
      <xdr:rowOff>152400</xdr:rowOff>
    </xdr:from>
    <xdr:to>
      <xdr:col>19</xdr:col>
      <xdr:colOff>47625</xdr:colOff>
      <xdr:row>11</xdr:row>
      <xdr:rowOff>152400</xdr:rowOff>
    </xdr:to>
    <xdr:sp macro="" textlink="">
      <xdr:nvSpPr>
        <xdr:cNvPr id="4866" name="Line 1794"/>
        <xdr:cNvSpPr>
          <a:spLocks noChangeShapeType="1"/>
        </xdr:cNvSpPr>
      </xdr:nvSpPr>
      <xdr:spPr bwMode="auto">
        <a:xfrm flipH="1">
          <a:off x="5019675" y="2019300"/>
          <a:ext cx="952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19</xdr:col>
      <xdr:colOff>66675</xdr:colOff>
      <xdr:row>6</xdr:row>
      <xdr:rowOff>85725</xdr:rowOff>
    </xdr:from>
    <xdr:to>
      <xdr:col>24</xdr:col>
      <xdr:colOff>219075</xdr:colOff>
      <xdr:row>12</xdr:row>
      <xdr:rowOff>142875</xdr:rowOff>
    </xdr:to>
    <xdr:grpSp>
      <xdr:nvGrpSpPr>
        <xdr:cNvPr id="4921" name="Group 1849"/>
        <xdr:cNvGrpSpPr>
          <a:grpSpLocks/>
        </xdr:cNvGrpSpPr>
      </xdr:nvGrpSpPr>
      <xdr:grpSpPr bwMode="auto">
        <a:xfrm>
          <a:off x="5133975" y="1095375"/>
          <a:ext cx="1485900" cy="1085850"/>
          <a:chOff x="540" y="132"/>
          <a:chExt cx="156" cy="114"/>
        </a:xfrm>
      </xdr:grpSpPr>
      <xdr:sp macro="" textlink="">
        <xdr:nvSpPr>
          <xdr:cNvPr id="4867" name="Rectangle 1795" descr="Tela"/>
          <xdr:cNvSpPr>
            <a:spLocks noChangeArrowheads="1"/>
          </xdr:cNvSpPr>
        </xdr:nvSpPr>
        <xdr:spPr bwMode="auto">
          <a:xfrm>
            <a:off x="541" y="229"/>
            <a:ext cx="155" cy="17"/>
          </a:xfrm>
          <a:prstGeom prst="rect">
            <a:avLst/>
          </a:prstGeom>
          <a:blipFill dpi="0" rotWithShape="1">
            <a:blip xmlns:r="http://schemas.openxmlformats.org/officeDocument/2006/relationships" r:embed="rId5"/>
            <a:srcRect/>
            <a:tile tx="0" ty="0" sx="100000" sy="100000" flip="none" algn="tl"/>
          </a:blipFill>
          <a:ln>
            <a:noFill/>
          </a:ln>
          <a:effectLst/>
          <a:extLst>
            <a:ext uri="{91240B29-F687-4F45-9708-019B960494DF}">
              <a14:hiddenLine xmlns:a14="http://schemas.microsoft.com/office/drawing/2010/main" w="3175">
                <a:solidFill>
                  <a:srgbClr xmlns:mc="http://schemas.openxmlformats.org/markup-compatibility/2006" val="A1A1A1" mc:Ignorable="a14" a14:legacySpreadsheetColorIndex="23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862" name="Rectangle 1790"/>
          <xdr:cNvSpPr>
            <a:spLocks noChangeArrowheads="1"/>
          </xdr:cNvSpPr>
        </xdr:nvSpPr>
        <xdr:spPr bwMode="auto">
          <a:xfrm>
            <a:off x="571" y="218"/>
            <a:ext cx="100" cy="11"/>
          </a:xfrm>
          <a:prstGeom prst="rect">
            <a:avLst/>
          </a:prstGeom>
          <a:gradFill rotWithShape="1">
            <a:gsLst>
              <a:gs pos="0">
                <a:srgbClr xmlns:mc="http://schemas.openxmlformats.org/markup-compatibility/2006" xmlns:a14="http://schemas.microsoft.com/office/drawing/2010/main" val="FFFFFF" mc:Ignorable="a14" a14:legacySpreadsheetColorIndex="9"/>
              </a:gs>
              <a:gs pos="100000">
                <a:srgbClr val="808080"/>
              </a:gs>
            </a:gsLst>
            <a:lin ang="0" scaled="1"/>
          </a:gradFill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863" name="Rectangle 1791"/>
          <xdr:cNvSpPr>
            <a:spLocks noChangeArrowheads="1"/>
          </xdr:cNvSpPr>
        </xdr:nvSpPr>
        <xdr:spPr bwMode="auto">
          <a:xfrm>
            <a:off x="611" y="134"/>
            <a:ext cx="19" cy="48"/>
          </a:xfrm>
          <a:prstGeom prst="rect">
            <a:avLst/>
          </a:prstGeom>
          <a:gradFill rotWithShape="1">
            <a:gsLst>
              <a:gs pos="0">
                <a:srgbClr xmlns:mc="http://schemas.openxmlformats.org/markup-compatibility/2006" xmlns:a14="http://schemas.microsoft.com/office/drawing/2010/main" val="FFFFFF" mc:Ignorable="a14" a14:legacySpreadsheetColorIndex="9"/>
              </a:gs>
              <a:gs pos="100000">
                <a:srgbClr val="808080"/>
              </a:gs>
            </a:gsLst>
            <a:lin ang="0" scaled="1"/>
          </a:gradFill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861" name="AutoShape 1789"/>
          <xdr:cNvSpPr>
            <a:spLocks noChangeArrowheads="1"/>
          </xdr:cNvSpPr>
        </xdr:nvSpPr>
        <xdr:spPr bwMode="auto">
          <a:xfrm rot="10800000">
            <a:off x="571" y="182"/>
            <a:ext cx="100" cy="36"/>
          </a:xfrm>
          <a:custGeom>
            <a:avLst/>
            <a:gdLst>
              <a:gd name="G0" fmla="+- 8786 0 0"/>
              <a:gd name="G1" fmla="+- 21600 0 8786"/>
              <a:gd name="G2" fmla="*/ 8786 1 2"/>
              <a:gd name="G3" fmla="+- 21600 0 G2"/>
              <a:gd name="G4" fmla="+/ 8786 21600 2"/>
              <a:gd name="G5" fmla="+/ G1 0 2"/>
              <a:gd name="G6" fmla="*/ 21600 21600 8786"/>
              <a:gd name="G7" fmla="*/ G6 1 2"/>
              <a:gd name="G8" fmla="+- 21600 0 G7"/>
              <a:gd name="G9" fmla="*/ 21600 1 2"/>
              <a:gd name="G10" fmla="+- 8786 0 G9"/>
              <a:gd name="G11" fmla="?: G10 G8 0"/>
              <a:gd name="G12" fmla="?: G10 G7 21600"/>
              <a:gd name="T0" fmla="*/ 17207 w 21600"/>
              <a:gd name="T1" fmla="*/ 10800 h 21600"/>
              <a:gd name="T2" fmla="*/ 10800 w 21600"/>
              <a:gd name="T3" fmla="*/ 21600 h 21600"/>
              <a:gd name="T4" fmla="*/ 4393 w 21600"/>
              <a:gd name="T5" fmla="*/ 10800 h 21600"/>
              <a:gd name="T6" fmla="*/ 10800 w 21600"/>
              <a:gd name="T7" fmla="*/ 0 h 21600"/>
              <a:gd name="T8" fmla="*/ 6193 w 21600"/>
              <a:gd name="T9" fmla="*/ 6193 h 21600"/>
              <a:gd name="T10" fmla="*/ 15407 w 21600"/>
              <a:gd name="T11" fmla="*/ 15407 h 216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</a:cxnLst>
            <a:rect l="T8" t="T9" r="T10" b="T11"/>
            <a:pathLst>
              <a:path w="21600" h="21600">
                <a:moveTo>
                  <a:pt x="0" y="0"/>
                </a:moveTo>
                <a:lnTo>
                  <a:pt x="8786" y="21600"/>
                </a:lnTo>
                <a:lnTo>
                  <a:pt x="12814" y="21600"/>
                </a:lnTo>
                <a:lnTo>
                  <a:pt x="21600" y="0"/>
                </a:lnTo>
                <a:close/>
              </a:path>
            </a:pathLst>
          </a:custGeom>
          <a:gradFill rotWithShape="1">
            <a:gsLst>
              <a:gs pos="0">
                <a:srgbClr val="808080"/>
              </a:gs>
              <a:gs pos="100000">
                <a:srgbClr xmlns:mc="http://schemas.openxmlformats.org/markup-compatibility/2006" xmlns:a14="http://schemas.microsoft.com/office/drawing/2010/main" val="FFFFFF" mc:Ignorable="a14" a14:legacySpreadsheetColorIndex="9"/>
              </a:gs>
            </a:gsLst>
            <a:lin ang="0" scaled="1"/>
          </a:gradFill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884" name="Line 1812"/>
          <xdr:cNvSpPr>
            <a:spLocks noChangeShapeType="1"/>
          </xdr:cNvSpPr>
        </xdr:nvSpPr>
        <xdr:spPr bwMode="auto">
          <a:xfrm>
            <a:off x="559" y="229"/>
            <a:ext cx="13" cy="0"/>
          </a:xfrm>
          <a:prstGeom prst="lin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885" name="Line 1813"/>
          <xdr:cNvSpPr>
            <a:spLocks noChangeShapeType="1"/>
          </xdr:cNvSpPr>
        </xdr:nvSpPr>
        <xdr:spPr bwMode="auto">
          <a:xfrm flipV="1">
            <a:off x="559" y="137"/>
            <a:ext cx="0" cy="92"/>
          </a:xfrm>
          <a:prstGeom prst="lin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886" name="Line 1814"/>
          <xdr:cNvSpPr>
            <a:spLocks noChangeShapeType="1"/>
          </xdr:cNvSpPr>
        </xdr:nvSpPr>
        <xdr:spPr bwMode="auto">
          <a:xfrm>
            <a:off x="540" y="137"/>
            <a:ext cx="19" cy="0"/>
          </a:xfrm>
          <a:prstGeom prst="lin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887" name="Line 1815"/>
          <xdr:cNvSpPr>
            <a:spLocks noChangeShapeType="1"/>
          </xdr:cNvSpPr>
        </xdr:nvSpPr>
        <xdr:spPr bwMode="auto">
          <a:xfrm flipV="1">
            <a:off x="681" y="133"/>
            <a:ext cx="0" cy="96"/>
          </a:xfrm>
          <a:prstGeom prst="lin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888" name="Line 1816"/>
          <xdr:cNvSpPr>
            <a:spLocks noChangeShapeType="1"/>
          </xdr:cNvSpPr>
        </xdr:nvSpPr>
        <xdr:spPr bwMode="auto">
          <a:xfrm>
            <a:off x="671" y="229"/>
            <a:ext cx="10" cy="0"/>
          </a:xfrm>
          <a:prstGeom prst="lin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889" name="Line 1817"/>
          <xdr:cNvSpPr>
            <a:spLocks noChangeShapeType="1"/>
          </xdr:cNvSpPr>
        </xdr:nvSpPr>
        <xdr:spPr bwMode="auto">
          <a:xfrm>
            <a:off x="681" y="132"/>
            <a:ext cx="15" cy="0"/>
          </a:xfrm>
          <a:prstGeom prst="line">
            <a:avLst/>
          </a:prstGeom>
          <a:noFill/>
          <a:ln w="317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890" name="Rectangle 1818" descr="Tela"/>
          <xdr:cNvSpPr>
            <a:spLocks noChangeArrowheads="1"/>
          </xdr:cNvSpPr>
        </xdr:nvSpPr>
        <xdr:spPr bwMode="auto">
          <a:xfrm>
            <a:off x="541" y="138"/>
            <a:ext cx="17" cy="93"/>
          </a:xfrm>
          <a:prstGeom prst="rect">
            <a:avLst/>
          </a:prstGeom>
          <a:blipFill dpi="0" rotWithShape="1">
            <a:blip xmlns:r="http://schemas.openxmlformats.org/officeDocument/2006/relationships" r:embed="rId5"/>
            <a:srcRect/>
            <a:tile tx="0" ty="0" sx="100000" sy="100000" flip="none" algn="tl"/>
          </a:blipFill>
          <a:ln>
            <a:noFill/>
          </a:ln>
          <a:effectLst/>
          <a:extLst>
            <a:ext uri="{91240B29-F687-4F45-9708-019B960494DF}">
              <a14:hiddenLine xmlns:a14="http://schemas.microsoft.com/office/drawing/2010/main" w="3175">
                <a:solidFill>
                  <a:srgbClr xmlns:mc="http://schemas.openxmlformats.org/markup-compatibility/2006" val="A1A1A1" mc:Ignorable="a14" a14:legacySpreadsheetColorIndex="23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891" name="Rectangle 1819" descr="Tela"/>
          <xdr:cNvSpPr>
            <a:spLocks noChangeArrowheads="1"/>
          </xdr:cNvSpPr>
        </xdr:nvSpPr>
        <xdr:spPr bwMode="auto">
          <a:xfrm>
            <a:off x="682" y="133"/>
            <a:ext cx="14" cy="97"/>
          </a:xfrm>
          <a:prstGeom prst="rect">
            <a:avLst/>
          </a:prstGeom>
          <a:blipFill dpi="0" rotWithShape="1">
            <a:blip xmlns:r="http://schemas.openxmlformats.org/officeDocument/2006/relationships" r:embed="rId5"/>
            <a:srcRect/>
            <a:tile tx="0" ty="0" sx="100000" sy="100000" flip="none" algn="tl"/>
          </a:blipFill>
          <a:ln>
            <a:noFill/>
          </a:ln>
          <a:effectLst/>
          <a:extLst>
            <a:ext uri="{91240B29-F687-4F45-9708-019B960494DF}">
              <a14:hiddenLine xmlns:a14="http://schemas.microsoft.com/office/drawing/2010/main" w="3175">
                <a:solidFill>
                  <a:srgbClr xmlns:mc="http://schemas.openxmlformats.org/markup-compatibility/2006" val="A1A1A1" mc:Ignorable="a14" a14:legacySpreadsheetColorIndex="23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0</xdr:colOff>
      <xdr:row>1</xdr:row>
      <xdr:rowOff>0</xdr:rowOff>
    </xdr:to>
    <xdr:sp macro="" textlink="">
      <xdr:nvSpPr>
        <xdr:cNvPr id="4900" name="Rectangle 1828"/>
        <xdr:cNvSpPr>
          <a:spLocks noChangeArrowheads="1"/>
        </xdr:cNvSpPr>
      </xdr:nvSpPr>
      <xdr:spPr bwMode="auto">
        <a:xfrm>
          <a:off x="0" y="0"/>
          <a:ext cx="3467100" cy="1619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14</xdr:col>
      <xdr:colOff>257175</xdr:colOff>
      <xdr:row>10</xdr:row>
      <xdr:rowOff>28575</xdr:rowOff>
    </xdr:from>
    <xdr:to>
      <xdr:col>15</xdr:col>
      <xdr:colOff>228600</xdr:colOff>
      <xdr:row>10</xdr:row>
      <xdr:rowOff>114300</xdr:rowOff>
    </xdr:to>
    <xdr:grpSp>
      <xdr:nvGrpSpPr>
        <xdr:cNvPr id="4910" name="Group 1838"/>
        <xdr:cNvGrpSpPr>
          <a:grpSpLocks/>
        </xdr:cNvGrpSpPr>
      </xdr:nvGrpSpPr>
      <xdr:grpSpPr bwMode="auto">
        <a:xfrm>
          <a:off x="3990975" y="1724025"/>
          <a:ext cx="238125" cy="85725"/>
          <a:chOff x="586" y="433"/>
          <a:chExt cx="25" cy="9"/>
        </a:xfrm>
      </xdr:grpSpPr>
      <xdr:sp macro="" textlink="">
        <xdr:nvSpPr>
          <xdr:cNvPr id="4906" name="Line 1834"/>
          <xdr:cNvSpPr>
            <a:spLocks noChangeShapeType="1"/>
          </xdr:cNvSpPr>
        </xdr:nvSpPr>
        <xdr:spPr bwMode="auto">
          <a:xfrm>
            <a:off x="586" y="433"/>
            <a:ext cx="2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907" name="Line 1835"/>
          <xdr:cNvSpPr>
            <a:spLocks noChangeShapeType="1"/>
          </xdr:cNvSpPr>
        </xdr:nvSpPr>
        <xdr:spPr bwMode="auto">
          <a:xfrm>
            <a:off x="593" y="439"/>
            <a:ext cx="11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908" name="Line 1836"/>
          <xdr:cNvSpPr>
            <a:spLocks noChangeShapeType="1"/>
          </xdr:cNvSpPr>
        </xdr:nvSpPr>
        <xdr:spPr bwMode="auto">
          <a:xfrm>
            <a:off x="597" y="442"/>
            <a:ext cx="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909" name="Line 1837"/>
          <xdr:cNvSpPr>
            <a:spLocks noChangeShapeType="1"/>
          </xdr:cNvSpPr>
        </xdr:nvSpPr>
        <xdr:spPr bwMode="auto">
          <a:xfrm>
            <a:off x="590" y="436"/>
            <a:ext cx="18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22</xdr:col>
      <xdr:colOff>47625</xdr:colOff>
      <xdr:row>5</xdr:row>
      <xdr:rowOff>85725</xdr:rowOff>
    </xdr:from>
    <xdr:to>
      <xdr:col>22</xdr:col>
      <xdr:colOff>47625</xdr:colOff>
      <xdr:row>6</xdr:row>
      <xdr:rowOff>95250</xdr:rowOff>
    </xdr:to>
    <xdr:sp macro="" textlink="">
      <xdr:nvSpPr>
        <xdr:cNvPr id="4920" name="Line 1848"/>
        <xdr:cNvSpPr>
          <a:spLocks noChangeShapeType="1"/>
        </xdr:cNvSpPr>
      </xdr:nvSpPr>
      <xdr:spPr bwMode="auto">
        <a:xfrm>
          <a:off x="5915025" y="923925"/>
          <a:ext cx="0" cy="180975"/>
        </a:xfrm>
        <a:prstGeom prst="line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sm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20</xdr:col>
      <xdr:colOff>66675</xdr:colOff>
      <xdr:row>3</xdr:row>
      <xdr:rowOff>161925</xdr:rowOff>
    </xdr:from>
    <xdr:to>
      <xdr:col>23</xdr:col>
      <xdr:colOff>219075</xdr:colOff>
      <xdr:row>5</xdr:row>
      <xdr:rowOff>38100</xdr:rowOff>
    </xdr:to>
    <xdr:sp macro="" textlink="">
      <xdr:nvSpPr>
        <xdr:cNvPr id="4928" name="Rectangle 1856"/>
        <xdr:cNvSpPr>
          <a:spLocks noChangeArrowheads="1"/>
        </xdr:cNvSpPr>
      </xdr:nvSpPr>
      <xdr:spPr bwMode="auto">
        <a:xfrm>
          <a:off x="5400675" y="657225"/>
          <a:ext cx="952500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xmlns:mc="http://schemas.openxmlformats.org/markup-compatibility/2006" val="A1A1A1" mc:Ignorable="a14" a14:legacySpreadsheetColorIndex="23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Carga vertical</a:t>
          </a:r>
        </a:p>
      </xdr:txBody>
    </xdr:sp>
    <xdr:clientData/>
  </xdr:twoCellAnchor>
  <xdr:twoCellAnchor>
    <xdr:from>
      <xdr:col>5</xdr:col>
      <xdr:colOff>133350</xdr:colOff>
      <xdr:row>3</xdr:row>
      <xdr:rowOff>57150</xdr:rowOff>
    </xdr:from>
    <xdr:to>
      <xdr:col>9</xdr:col>
      <xdr:colOff>219075</xdr:colOff>
      <xdr:row>4</xdr:row>
      <xdr:rowOff>104775</xdr:rowOff>
    </xdr:to>
    <xdr:sp macro="" textlink="">
      <xdr:nvSpPr>
        <xdr:cNvPr id="4931" name="Rectangle 1859"/>
        <xdr:cNvSpPr>
          <a:spLocks noChangeArrowheads="1"/>
        </xdr:cNvSpPr>
      </xdr:nvSpPr>
      <xdr:spPr bwMode="auto">
        <a:xfrm>
          <a:off x="1466850" y="552450"/>
          <a:ext cx="11525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xmlns:mc="http://schemas.openxmlformats.org/markup-compatibility/2006" val="A1A1A1" mc:Ignorable="a14" a14:legacySpreadsheetColorIndex="23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Forma da base</a:t>
          </a:r>
        </a:p>
      </xdr:txBody>
    </xdr:sp>
    <xdr:clientData/>
  </xdr:twoCellAnchor>
  <xdr:twoCellAnchor>
    <xdr:from>
      <xdr:col>0</xdr:col>
      <xdr:colOff>19050</xdr:colOff>
      <xdr:row>6</xdr:row>
      <xdr:rowOff>28575</xdr:rowOff>
    </xdr:from>
    <xdr:to>
      <xdr:col>3</xdr:col>
      <xdr:colOff>76200</xdr:colOff>
      <xdr:row>7</xdr:row>
      <xdr:rowOff>76200</xdr:rowOff>
    </xdr:to>
    <xdr:sp macro="" textlink="">
      <xdr:nvSpPr>
        <xdr:cNvPr id="4932" name="Rectangle 1860"/>
        <xdr:cNvSpPr>
          <a:spLocks noChangeArrowheads="1"/>
        </xdr:cNvSpPr>
      </xdr:nvSpPr>
      <xdr:spPr bwMode="auto">
        <a:xfrm>
          <a:off x="19050" y="1038225"/>
          <a:ext cx="857250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xmlns:mc="http://schemas.openxmlformats.org/markup-compatibility/2006" val="A1A1A1" mc:Ignorable="a14" a14:legacySpreadsheetColorIndex="23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Lado maior a</a:t>
          </a:r>
        </a:p>
      </xdr:txBody>
    </xdr:sp>
    <xdr:clientData/>
  </xdr:twoCellAnchor>
  <xdr:twoCellAnchor>
    <xdr:from>
      <xdr:col>0</xdr:col>
      <xdr:colOff>19050</xdr:colOff>
      <xdr:row>7</xdr:row>
      <xdr:rowOff>9525</xdr:rowOff>
    </xdr:from>
    <xdr:to>
      <xdr:col>3</xdr:col>
      <xdr:colOff>104775</xdr:colOff>
      <xdr:row>8</xdr:row>
      <xdr:rowOff>57150</xdr:rowOff>
    </xdr:to>
    <xdr:sp macro="" textlink="">
      <xdr:nvSpPr>
        <xdr:cNvPr id="4933" name="Rectangle 1861"/>
        <xdr:cNvSpPr>
          <a:spLocks noChangeArrowheads="1"/>
        </xdr:cNvSpPr>
      </xdr:nvSpPr>
      <xdr:spPr bwMode="auto">
        <a:xfrm>
          <a:off x="19050" y="1190625"/>
          <a:ext cx="8858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xmlns:mc="http://schemas.openxmlformats.org/markup-compatibility/2006" val="A1A1A1" mc:Ignorable="a14" a14:legacySpreadsheetColorIndex="23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Lado menor b</a:t>
          </a:r>
        </a:p>
      </xdr:txBody>
    </xdr:sp>
    <xdr:clientData/>
  </xdr:twoCellAnchor>
  <xdr:twoCellAnchor>
    <xdr:from>
      <xdr:col>10</xdr:col>
      <xdr:colOff>257175</xdr:colOff>
      <xdr:row>5</xdr:row>
      <xdr:rowOff>133350</xdr:rowOff>
    </xdr:from>
    <xdr:to>
      <xdr:col>14</xdr:col>
      <xdr:colOff>47625</xdr:colOff>
      <xdr:row>7</xdr:row>
      <xdr:rowOff>9525</xdr:rowOff>
    </xdr:to>
    <xdr:sp macro="" textlink="">
      <xdr:nvSpPr>
        <xdr:cNvPr id="4935" name="Rectangle 1863"/>
        <xdr:cNvSpPr>
          <a:spLocks noChangeArrowheads="1"/>
        </xdr:cNvSpPr>
      </xdr:nvSpPr>
      <xdr:spPr bwMode="auto">
        <a:xfrm>
          <a:off x="2924175" y="971550"/>
          <a:ext cx="857250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xmlns:mc="http://schemas.openxmlformats.org/markup-compatibility/2006" val="A1A1A1" mc:Ignorable="a14" a14:legacySpreadsheetColorIndex="23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Lado ou diâm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3</xdr:row>
          <xdr:rowOff>95250</xdr:rowOff>
        </xdr:from>
        <xdr:to>
          <xdr:col>15</xdr:col>
          <xdr:colOff>57150</xdr:colOff>
          <xdr:row>4</xdr:row>
          <xdr:rowOff>142875</xdr:rowOff>
        </xdr:to>
        <xdr:sp macro="" textlink="">
          <xdr:nvSpPr>
            <xdr:cNvPr id="4943" name="Option Button 1871" hidden="1">
              <a:extLst>
                <a:ext uri="{63B3BB69-23CF-44E3-9099-C40C66FF867C}">
                  <a14:compatExt spid="_x0000_s49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Circular</a:t>
              </a:r>
              <a:endParaRPr lang="pt-BR"/>
            </a:p>
          </xdr:txBody>
        </xdr:sp>
        <xdr:clientData fLocksWithSheet="0"/>
      </xdr:twoCellAnchor>
    </mc:Choice>
    <mc:Fallback/>
  </mc:AlternateContent>
  <xdr:twoCellAnchor>
    <xdr:from>
      <xdr:col>14</xdr:col>
      <xdr:colOff>200025</xdr:colOff>
      <xdr:row>72</xdr:row>
      <xdr:rowOff>57150</xdr:rowOff>
    </xdr:from>
    <xdr:to>
      <xdr:col>24</xdr:col>
      <xdr:colOff>19050</xdr:colOff>
      <xdr:row>81</xdr:row>
      <xdr:rowOff>85725</xdr:rowOff>
    </xdr:to>
    <xdr:sp macro="" textlink="">
      <xdr:nvSpPr>
        <xdr:cNvPr id="4963" name="Rectangle 1891"/>
        <xdr:cNvSpPr>
          <a:spLocks noChangeArrowheads="1"/>
        </xdr:cNvSpPr>
      </xdr:nvSpPr>
      <xdr:spPr bwMode="auto">
        <a:xfrm>
          <a:off x="3933825" y="14449425"/>
          <a:ext cx="2486025" cy="1743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xmlns:mc="http://schemas.openxmlformats.org/markup-compatibility/2006" val="A1A1A1" mc:Ignorable="a14" a14:legacySpreadsheetColorIndex="23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72000" tIns="46800" rIns="90000" bIns="46800" anchor="t" upright="1"/>
        <a:lstStyle/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Atençao: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este espaço foi criado para edição dos valores de cálculo. Utilize as células em cor branca para adicionar ou subtrair dos valores apresentados, por ex: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Se o valor do ângulo de atrito interno do solo é 25, acrescente 5 na célula em cor branca para que o novo valor seja 30, ou -5 para subtrair caso queira que o valor seja 20. Lembre-se, após cada cálculo não se esqueça de apagar o valor adicionado. </a:t>
          </a:r>
        </a:p>
      </xdr:txBody>
    </xdr:sp>
    <xdr:clientData/>
  </xdr:twoCellAnchor>
  <xdr:twoCellAnchor>
    <xdr:from>
      <xdr:col>1</xdr:col>
      <xdr:colOff>19050</xdr:colOff>
      <xdr:row>86</xdr:row>
      <xdr:rowOff>38100</xdr:rowOff>
    </xdr:from>
    <xdr:to>
      <xdr:col>24</xdr:col>
      <xdr:colOff>0</xdr:colOff>
      <xdr:row>90</xdr:row>
      <xdr:rowOff>114300</xdr:rowOff>
    </xdr:to>
    <xdr:sp macro="" textlink="">
      <xdr:nvSpPr>
        <xdr:cNvPr id="4999" name="Rectangle 1927"/>
        <xdr:cNvSpPr>
          <a:spLocks noChangeArrowheads="1"/>
        </xdr:cNvSpPr>
      </xdr:nvSpPr>
      <xdr:spPr bwMode="auto">
        <a:xfrm>
          <a:off x="285750" y="17049750"/>
          <a:ext cx="6115050" cy="6477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175">
          <a:solidFill>
            <a:srgbClr xmlns:mc="http://schemas.openxmlformats.org/markup-compatibility/2006" xmlns:a14="http://schemas.microsoft.com/office/drawing/2010/main" val="A1A1A1" mc:Ignorable="a14" a14:legacySpreadsheetColorIndex="23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0000" tIns="46800" rIns="90000" bIns="46800" anchor="t" upright="1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Atenção</a:t>
          </a: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: Procure não apagar ou excluir células fora da área de inserção de dados. As células ligadas aos marcadores de "tipo de solo" não podem ser bloqueadas e por isto, caso sejam apagadas estas criarão resultados errados.</a:t>
          </a:r>
        </a:p>
      </xdr:txBody>
    </xdr:sp>
    <xdr:clientData/>
  </xdr:twoCellAnchor>
  <xdr:twoCellAnchor>
    <xdr:from>
      <xdr:col>13</xdr:col>
      <xdr:colOff>19050</xdr:colOff>
      <xdr:row>76</xdr:row>
      <xdr:rowOff>85725</xdr:rowOff>
    </xdr:from>
    <xdr:to>
      <xdr:col>13</xdr:col>
      <xdr:colOff>190500</xdr:colOff>
      <xdr:row>76</xdr:row>
      <xdr:rowOff>85725</xdr:rowOff>
    </xdr:to>
    <xdr:sp macro="" textlink="">
      <xdr:nvSpPr>
        <xdr:cNvPr id="5011" name="Line 1939"/>
        <xdr:cNvSpPr>
          <a:spLocks noChangeShapeType="1"/>
        </xdr:cNvSpPr>
      </xdr:nvSpPr>
      <xdr:spPr bwMode="auto">
        <a:xfrm>
          <a:off x="3486150" y="15240000"/>
          <a:ext cx="1714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A1A1A1" mc:Ignorable="a14" a14:legacySpreadsheetColorIndex="23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190500</xdr:colOff>
      <xdr:row>76</xdr:row>
      <xdr:rowOff>85725</xdr:rowOff>
    </xdr:from>
    <xdr:to>
      <xdr:col>13</xdr:col>
      <xdr:colOff>190500</xdr:colOff>
      <xdr:row>83</xdr:row>
      <xdr:rowOff>95250</xdr:rowOff>
    </xdr:to>
    <xdr:sp macro="" textlink="">
      <xdr:nvSpPr>
        <xdr:cNvPr id="5012" name="Line 1940"/>
        <xdr:cNvSpPr>
          <a:spLocks noChangeShapeType="1"/>
        </xdr:cNvSpPr>
      </xdr:nvSpPr>
      <xdr:spPr bwMode="auto">
        <a:xfrm>
          <a:off x="3657600" y="15240000"/>
          <a:ext cx="0" cy="1343025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A1A1A1" mc:Ignorable="a14" a14:legacySpreadsheetColorIndex="23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190500</xdr:colOff>
      <xdr:row>83</xdr:row>
      <xdr:rowOff>85725</xdr:rowOff>
    </xdr:from>
    <xdr:to>
      <xdr:col>14</xdr:col>
      <xdr:colOff>219075</xdr:colOff>
      <xdr:row>83</xdr:row>
      <xdr:rowOff>85725</xdr:rowOff>
    </xdr:to>
    <xdr:sp macro="" textlink="">
      <xdr:nvSpPr>
        <xdr:cNvPr id="5013" name="Line 1941"/>
        <xdr:cNvSpPr>
          <a:spLocks noChangeShapeType="1"/>
        </xdr:cNvSpPr>
      </xdr:nvSpPr>
      <xdr:spPr bwMode="auto">
        <a:xfrm>
          <a:off x="3657600" y="16573500"/>
          <a:ext cx="295275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A1A1A1" mc:Ignorable="a14" a14:legacySpreadsheetColorIndex="23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826A323A-C313-4161-A4C8-845C15FC8FCE}" protected="1">
  <header guid="{826A323A-C313-4161-A4C8-845C15FC8FCE}" dateTime="2013-07-11T10:49:15" maxSheetId="2" userName="Celio" r:id="rId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3175" cap="flat" cmpd="sng" algn="ctr">
          <a:solidFill>
            <a:srgbClr xmlns:mc="http://schemas.openxmlformats.org/markup-compatibility/2006" xmlns:a14="http://schemas.microsoft.com/office/drawing/2010/main" val="170000" mc:Ignorable="a14" a14:legacySpreadsheetColorIndex="23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3175" cap="flat" cmpd="sng" algn="ctr">
          <a:solidFill>
            <a:srgbClr xmlns:mc="http://schemas.openxmlformats.org/markup-compatibility/2006" xmlns:a14="http://schemas.microsoft.com/office/drawing/2010/main" val="170000" mc:Ignorable="a14" a14:legacySpreadsheetColorIndex="23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06.xml"/><Relationship Id="rId299" Type="http://schemas.openxmlformats.org/officeDocument/2006/relationships/ctrlProp" Target="../ctrlProps/ctrlProp288.xml"/><Relationship Id="rId21" Type="http://schemas.openxmlformats.org/officeDocument/2006/relationships/ctrlProp" Target="../ctrlProps/ctrlProp10.xml"/><Relationship Id="rId63" Type="http://schemas.openxmlformats.org/officeDocument/2006/relationships/ctrlProp" Target="../ctrlProps/ctrlProp52.xml"/><Relationship Id="rId159" Type="http://schemas.openxmlformats.org/officeDocument/2006/relationships/ctrlProp" Target="../ctrlProps/ctrlProp148.xml"/><Relationship Id="rId324" Type="http://schemas.openxmlformats.org/officeDocument/2006/relationships/ctrlProp" Target="../ctrlProps/ctrlProp313.xml"/><Relationship Id="rId366" Type="http://schemas.openxmlformats.org/officeDocument/2006/relationships/ctrlProp" Target="../ctrlProps/ctrlProp355.xml"/><Relationship Id="rId170" Type="http://schemas.openxmlformats.org/officeDocument/2006/relationships/ctrlProp" Target="../ctrlProps/ctrlProp159.xml"/><Relationship Id="rId226" Type="http://schemas.openxmlformats.org/officeDocument/2006/relationships/ctrlProp" Target="../ctrlProps/ctrlProp215.xml"/><Relationship Id="rId268" Type="http://schemas.openxmlformats.org/officeDocument/2006/relationships/ctrlProp" Target="../ctrlProps/ctrlProp257.xml"/><Relationship Id="rId32" Type="http://schemas.openxmlformats.org/officeDocument/2006/relationships/ctrlProp" Target="../ctrlProps/ctrlProp21.xml"/><Relationship Id="rId74" Type="http://schemas.openxmlformats.org/officeDocument/2006/relationships/ctrlProp" Target="../ctrlProps/ctrlProp63.xml"/><Relationship Id="rId128" Type="http://schemas.openxmlformats.org/officeDocument/2006/relationships/ctrlProp" Target="../ctrlProps/ctrlProp117.xml"/><Relationship Id="rId335" Type="http://schemas.openxmlformats.org/officeDocument/2006/relationships/ctrlProp" Target="../ctrlProps/ctrlProp324.xml"/><Relationship Id="rId377" Type="http://schemas.openxmlformats.org/officeDocument/2006/relationships/ctrlProp" Target="../ctrlProps/ctrlProp366.xml"/><Relationship Id="rId5" Type="http://schemas.openxmlformats.org/officeDocument/2006/relationships/printerSettings" Target="../printerSettings/printerSettings5.bin"/><Relationship Id="rId181" Type="http://schemas.openxmlformats.org/officeDocument/2006/relationships/ctrlProp" Target="../ctrlProps/ctrlProp170.xml"/><Relationship Id="rId237" Type="http://schemas.openxmlformats.org/officeDocument/2006/relationships/ctrlProp" Target="../ctrlProps/ctrlProp226.xml"/><Relationship Id="rId402" Type="http://schemas.openxmlformats.org/officeDocument/2006/relationships/ctrlProp" Target="../ctrlProps/ctrlProp391.xml"/><Relationship Id="rId279" Type="http://schemas.openxmlformats.org/officeDocument/2006/relationships/ctrlProp" Target="../ctrlProps/ctrlProp268.xml"/><Relationship Id="rId43" Type="http://schemas.openxmlformats.org/officeDocument/2006/relationships/ctrlProp" Target="../ctrlProps/ctrlProp32.xml"/><Relationship Id="rId139" Type="http://schemas.openxmlformats.org/officeDocument/2006/relationships/ctrlProp" Target="../ctrlProps/ctrlProp128.xml"/><Relationship Id="rId290" Type="http://schemas.openxmlformats.org/officeDocument/2006/relationships/ctrlProp" Target="../ctrlProps/ctrlProp279.xml"/><Relationship Id="rId304" Type="http://schemas.openxmlformats.org/officeDocument/2006/relationships/ctrlProp" Target="../ctrlProps/ctrlProp293.xml"/><Relationship Id="rId346" Type="http://schemas.openxmlformats.org/officeDocument/2006/relationships/ctrlProp" Target="../ctrlProps/ctrlProp335.xml"/><Relationship Id="rId388" Type="http://schemas.openxmlformats.org/officeDocument/2006/relationships/ctrlProp" Target="../ctrlProps/ctrlProp377.xml"/><Relationship Id="rId85" Type="http://schemas.openxmlformats.org/officeDocument/2006/relationships/ctrlProp" Target="../ctrlProps/ctrlProp74.xml"/><Relationship Id="rId150" Type="http://schemas.openxmlformats.org/officeDocument/2006/relationships/ctrlProp" Target="../ctrlProps/ctrlProp139.xml"/><Relationship Id="rId192" Type="http://schemas.openxmlformats.org/officeDocument/2006/relationships/ctrlProp" Target="../ctrlProps/ctrlProp181.xml"/><Relationship Id="rId206" Type="http://schemas.openxmlformats.org/officeDocument/2006/relationships/ctrlProp" Target="../ctrlProps/ctrlProp195.xml"/><Relationship Id="rId248" Type="http://schemas.openxmlformats.org/officeDocument/2006/relationships/ctrlProp" Target="../ctrlProps/ctrlProp237.xml"/><Relationship Id="rId12" Type="http://schemas.openxmlformats.org/officeDocument/2006/relationships/ctrlProp" Target="../ctrlProps/ctrlProp1.xml"/><Relationship Id="rId108" Type="http://schemas.openxmlformats.org/officeDocument/2006/relationships/ctrlProp" Target="../ctrlProps/ctrlProp97.xml"/><Relationship Id="rId315" Type="http://schemas.openxmlformats.org/officeDocument/2006/relationships/ctrlProp" Target="../ctrlProps/ctrlProp304.xml"/><Relationship Id="rId357" Type="http://schemas.openxmlformats.org/officeDocument/2006/relationships/ctrlProp" Target="../ctrlProps/ctrlProp346.xml"/><Relationship Id="rId54" Type="http://schemas.openxmlformats.org/officeDocument/2006/relationships/ctrlProp" Target="../ctrlProps/ctrlProp43.xml"/><Relationship Id="rId96" Type="http://schemas.openxmlformats.org/officeDocument/2006/relationships/ctrlProp" Target="../ctrlProps/ctrlProp85.xml"/><Relationship Id="rId161" Type="http://schemas.openxmlformats.org/officeDocument/2006/relationships/ctrlProp" Target="../ctrlProps/ctrlProp150.xml"/><Relationship Id="rId217" Type="http://schemas.openxmlformats.org/officeDocument/2006/relationships/ctrlProp" Target="../ctrlProps/ctrlProp206.xml"/><Relationship Id="rId399" Type="http://schemas.openxmlformats.org/officeDocument/2006/relationships/ctrlProp" Target="../ctrlProps/ctrlProp388.xml"/><Relationship Id="rId259" Type="http://schemas.openxmlformats.org/officeDocument/2006/relationships/ctrlProp" Target="../ctrlProps/ctrlProp248.xml"/><Relationship Id="rId23" Type="http://schemas.openxmlformats.org/officeDocument/2006/relationships/ctrlProp" Target="../ctrlProps/ctrlProp12.xml"/><Relationship Id="rId119" Type="http://schemas.openxmlformats.org/officeDocument/2006/relationships/ctrlProp" Target="../ctrlProps/ctrlProp108.xml"/><Relationship Id="rId270" Type="http://schemas.openxmlformats.org/officeDocument/2006/relationships/ctrlProp" Target="../ctrlProps/ctrlProp259.xml"/><Relationship Id="rId326" Type="http://schemas.openxmlformats.org/officeDocument/2006/relationships/ctrlProp" Target="../ctrlProps/ctrlProp315.xml"/><Relationship Id="rId65" Type="http://schemas.openxmlformats.org/officeDocument/2006/relationships/ctrlProp" Target="../ctrlProps/ctrlProp54.xml"/><Relationship Id="rId130" Type="http://schemas.openxmlformats.org/officeDocument/2006/relationships/ctrlProp" Target="../ctrlProps/ctrlProp119.xml"/><Relationship Id="rId368" Type="http://schemas.openxmlformats.org/officeDocument/2006/relationships/ctrlProp" Target="../ctrlProps/ctrlProp357.xml"/><Relationship Id="rId172" Type="http://schemas.openxmlformats.org/officeDocument/2006/relationships/ctrlProp" Target="../ctrlProps/ctrlProp161.xml"/><Relationship Id="rId228" Type="http://schemas.openxmlformats.org/officeDocument/2006/relationships/ctrlProp" Target="../ctrlProps/ctrlProp217.xml"/><Relationship Id="rId281" Type="http://schemas.openxmlformats.org/officeDocument/2006/relationships/ctrlProp" Target="../ctrlProps/ctrlProp270.xml"/><Relationship Id="rId337" Type="http://schemas.openxmlformats.org/officeDocument/2006/relationships/ctrlProp" Target="../ctrlProps/ctrlProp326.xml"/><Relationship Id="rId34" Type="http://schemas.openxmlformats.org/officeDocument/2006/relationships/ctrlProp" Target="../ctrlProps/ctrlProp23.xml"/><Relationship Id="rId76" Type="http://schemas.openxmlformats.org/officeDocument/2006/relationships/ctrlProp" Target="../ctrlProps/ctrlProp65.xml"/><Relationship Id="rId141" Type="http://schemas.openxmlformats.org/officeDocument/2006/relationships/ctrlProp" Target="../ctrlProps/ctrlProp130.xml"/><Relationship Id="rId379" Type="http://schemas.openxmlformats.org/officeDocument/2006/relationships/ctrlProp" Target="../ctrlProps/ctrlProp368.xml"/><Relationship Id="rId7" Type="http://schemas.openxmlformats.org/officeDocument/2006/relationships/printerSettings" Target="../printerSettings/printerSettings7.bin"/><Relationship Id="rId183" Type="http://schemas.openxmlformats.org/officeDocument/2006/relationships/ctrlProp" Target="../ctrlProps/ctrlProp172.xml"/><Relationship Id="rId239" Type="http://schemas.openxmlformats.org/officeDocument/2006/relationships/ctrlProp" Target="../ctrlProps/ctrlProp228.xml"/><Relationship Id="rId390" Type="http://schemas.openxmlformats.org/officeDocument/2006/relationships/ctrlProp" Target="../ctrlProps/ctrlProp379.xml"/><Relationship Id="rId404" Type="http://schemas.openxmlformats.org/officeDocument/2006/relationships/ctrlProp" Target="../ctrlProps/ctrlProp393.xml"/><Relationship Id="rId250" Type="http://schemas.openxmlformats.org/officeDocument/2006/relationships/ctrlProp" Target="../ctrlProps/ctrlProp239.xml"/><Relationship Id="rId292" Type="http://schemas.openxmlformats.org/officeDocument/2006/relationships/ctrlProp" Target="../ctrlProps/ctrlProp281.xml"/><Relationship Id="rId306" Type="http://schemas.openxmlformats.org/officeDocument/2006/relationships/ctrlProp" Target="../ctrlProps/ctrlProp295.xml"/><Relationship Id="rId45" Type="http://schemas.openxmlformats.org/officeDocument/2006/relationships/ctrlProp" Target="../ctrlProps/ctrlProp34.xml"/><Relationship Id="rId87" Type="http://schemas.openxmlformats.org/officeDocument/2006/relationships/ctrlProp" Target="../ctrlProps/ctrlProp76.xml"/><Relationship Id="rId110" Type="http://schemas.openxmlformats.org/officeDocument/2006/relationships/ctrlProp" Target="../ctrlProps/ctrlProp99.xml"/><Relationship Id="rId348" Type="http://schemas.openxmlformats.org/officeDocument/2006/relationships/ctrlProp" Target="../ctrlProps/ctrlProp337.xml"/><Relationship Id="rId152" Type="http://schemas.openxmlformats.org/officeDocument/2006/relationships/ctrlProp" Target="../ctrlProps/ctrlProp141.xml"/><Relationship Id="rId194" Type="http://schemas.openxmlformats.org/officeDocument/2006/relationships/ctrlProp" Target="../ctrlProps/ctrlProp183.xml"/><Relationship Id="rId208" Type="http://schemas.openxmlformats.org/officeDocument/2006/relationships/ctrlProp" Target="../ctrlProps/ctrlProp197.xml"/><Relationship Id="rId261" Type="http://schemas.openxmlformats.org/officeDocument/2006/relationships/ctrlProp" Target="../ctrlProps/ctrlProp250.xml"/><Relationship Id="rId14" Type="http://schemas.openxmlformats.org/officeDocument/2006/relationships/ctrlProp" Target="../ctrlProps/ctrlProp3.xml"/><Relationship Id="rId56" Type="http://schemas.openxmlformats.org/officeDocument/2006/relationships/ctrlProp" Target="../ctrlProps/ctrlProp45.xml"/><Relationship Id="rId317" Type="http://schemas.openxmlformats.org/officeDocument/2006/relationships/ctrlProp" Target="../ctrlProps/ctrlProp306.xml"/><Relationship Id="rId359" Type="http://schemas.openxmlformats.org/officeDocument/2006/relationships/ctrlProp" Target="../ctrlProps/ctrlProp348.xml"/><Relationship Id="rId98" Type="http://schemas.openxmlformats.org/officeDocument/2006/relationships/ctrlProp" Target="../ctrlProps/ctrlProp87.xml"/><Relationship Id="rId121" Type="http://schemas.openxmlformats.org/officeDocument/2006/relationships/ctrlProp" Target="../ctrlProps/ctrlProp110.xml"/><Relationship Id="rId163" Type="http://schemas.openxmlformats.org/officeDocument/2006/relationships/ctrlProp" Target="../ctrlProps/ctrlProp152.xml"/><Relationship Id="rId219" Type="http://schemas.openxmlformats.org/officeDocument/2006/relationships/ctrlProp" Target="../ctrlProps/ctrlProp208.xml"/><Relationship Id="rId370" Type="http://schemas.openxmlformats.org/officeDocument/2006/relationships/ctrlProp" Target="../ctrlProps/ctrlProp359.xml"/><Relationship Id="rId230" Type="http://schemas.openxmlformats.org/officeDocument/2006/relationships/ctrlProp" Target="../ctrlProps/ctrlProp219.xml"/><Relationship Id="rId25" Type="http://schemas.openxmlformats.org/officeDocument/2006/relationships/ctrlProp" Target="../ctrlProps/ctrlProp14.xml"/><Relationship Id="rId67" Type="http://schemas.openxmlformats.org/officeDocument/2006/relationships/ctrlProp" Target="../ctrlProps/ctrlProp56.xml"/><Relationship Id="rId272" Type="http://schemas.openxmlformats.org/officeDocument/2006/relationships/ctrlProp" Target="../ctrlProps/ctrlProp261.xml"/><Relationship Id="rId328" Type="http://schemas.openxmlformats.org/officeDocument/2006/relationships/ctrlProp" Target="../ctrlProps/ctrlProp317.xml"/><Relationship Id="rId132" Type="http://schemas.openxmlformats.org/officeDocument/2006/relationships/ctrlProp" Target="../ctrlProps/ctrlProp121.xml"/><Relationship Id="rId174" Type="http://schemas.openxmlformats.org/officeDocument/2006/relationships/ctrlProp" Target="../ctrlProps/ctrlProp163.xml"/><Relationship Id="rId381" Type="http://schemas.openxmlformats.org/officeDocument/2006/relationships/ctrlProp" Target="../ctrlProps/ctrlProp370.xml"/><Relationship Id="rId241" Type="http://schemas.openxmlformats.org/officeDocument/2006/relationships/ctrlProp" Target="../ctrlProps/ctrlProp230.xml"/><Relationship Id="rId36" Type="http://schemas.openxmlformats.org/officeDocument/2006/relationships/ctrlProp" Target="../ctrlProps/ctrlProp25.xml"/><Relationship Id="rId283" Type="http://schemas.openxmlformats.org/officeDocument/2006/relationships/ctrlProp" Target="../ctrlProps/ctrlProp272.xml"/><Relationship Id="rId339" Type="http://schemas.openxmlformats.org/officeDocument/2006/relationships/ctrlProp" Target="../ctrlProps/ctrlProp328.xml"/><Relationship Id="rId78" Type="http://schemas.openxmlformats.org/officeDocument/2006/relationships/ctrlProp" Target="../ctrlProps/ctrlProp67.xml"/><Relationship Id="rId101" Type="http://schemas.openxmlformats.org/officeDocument/2006/relationships/ctrlProp" Target="../ctrlProps/ctrlProp90.xml"/><Relationship Id="rId143" Type="http://schemas.openxmlformats.org/officeDocument/2006/relationships/ctrlProp" Target="../ctrlProps/ctrlProp132.xml"/><Relationship Id="rId185" Type="http://schemas.openxmlformats.org/officeDocument/2006/relationships/ctrlProp" Target="../ctrlProps/ctrlProp174.xml"/><Relationship Id="rId350" Type="http://schemas.openxmlformats.org/officeDocument/2006/relationships/ctrlProp" Target="../ctrlProps/ctrlProp339.xml"/><Relationship Id="rId406" Type="http://schemas.openxmlformats.org/officeDocument/2006/relationships/ctrlProp" Target="../ctrlProps/ctrlProp395.xml"/><Relationship Id="rId9" Type="http://schemas.openxmlformats.org/officeDocument/2006/relationships/printerSettings" Target="../printerSettings/printerSettings9.bin"/><Relationship Id="rId210" Type="http://schemas.openxmlformats.org/officeDocument/2006/relationships/ctrlProp" Target="../ctrlProps/ctrlProp199.xml"/><Relationship Id="rId392" Type="http://schemas.openxmlformats.org/officeDocument/2006/relationships/ctrlProp" Target="../ctrlProps/ctrlProp381.xml"/><Relationship Id="rId252" Type="http://schemas.openxmlformats.org/officeDocument/2006/relationships/ctrlProp" Target="../ctrlProps/ctrlProp241.xml"/><Relationship Id="rId294" Type="http://schemas.openxmlformats.org/officeDocument/2006/relationships/ctrlProp" Target="../ctrlProps/ctrlProp283.xml"/><Relationship Id="rId308" Type="http://schemas.openxmlformats.org/officeDocument/2006/relationships/ctrlProp" Target="../ctrlProps/ctrlProp297.xml"/><Relationship Id="rId47" Type="http://schemas.openxmlformats.org/officeDocument/2006/relationships/ctrlProp" Target="../ctrlProps/ctrlProp36.xml"/><Relationship Id="rId89" Type="http://schemas.openxmlformats.org/officeDocument/2006/relationships/ctrlProp" Target="../ctrlProps/ctrlProp78.xml"/><Relationship Id="rId112" Type="http://schemas.openxmlformats.org/officeDocument/2006/relationships/ctrlProp" Target="../ctrlProps/ctrlProp101.xml"/><Relationship Id="rId154" Type="http://schemas.openxmlformats.org/officeDocument/2006/relationships/ctrlProp" Target="../ctrlProps/ctrlProp143.xml"/><Relationship Id="rId361" Type="http://schemas.openxmlformats.org/officeDocument/2006/relationships/ctrlProp" Target="../ctrlProps/ctrlProp350.xml"/><Relationship Id="rId196" Type="http://schemas.openxmlformats.org/officeDocument/2006/relationships/ctrlProp" Target="../ctrlProps/ctrlProp185.xml"/><Relationship Id="rId16" Type="http://schemas.openxmlformats.org/officeDocument/2006/relationships/ctrlProp" Target="../ctrlProps/ctrlProp5.xml"/><Relationship Id="rId221" Type="http://schemas.openxmlformats.org/officeDocument/2006/relationships/ctrlProp" Target="../ctrlProps/ctrlProp210.xml"/><Relationship Id="rId263" Type="http://schemas.openxmlformats.org/officeDocument/2006/relationships/ctrlProp" Target="../ctrlProps/ctrlProp252.xml"/><Relationship Id="rId319" Type="http://schemas.openxmlformats.org/officeDocument/2006/relationships/ctrlProp" Target="../ctrlProps/ctrlProp308.xml"/><Relationship Id="rId58" Type="http://schemas.openxmlformats.org/officeDocument/2006/relationships/ctrlProp" Target="../ctrlProps/ctrlProp47.xml"/><Relationship Id="rId123" Type="http://schemas.openxmlformats.org/officeDocument/2006/relationships/ctrlProp" Target="../ctrlProps/ctrlProp112.xml"/><Relationship Id="rId330" Type="http://schemas.openxmlformats.org/officeDocument/2006/relationships/ctrlProp" Target="../ctrlProps/ctrlProp319.xml"/><Relationship Id="rId165" Type="http://schemas.openxmlformats.org/officeDocument/2006/relationships/ctrlProp" Target="../ctrlProps/ctrlProp154.xml"/><Relationship Id="rId372" Type="http://schemas.openxmlformats.org/officeDocument/2006/relationships/ctrlProp" Target="../ctrlProps/ctrlProp361.xml"/><Relationship Id="rId211" Type="http://schemas.openxmlformats.org/officeDocument/2006/relationships/ctrlProp" Target="../ctrlProps/ctrlProp200.xml"/><Relationship Id="rId232" Type="http://schemas.openxmlformats.org/officeDocument/2006/relationships/ctrlProp" Target="../ctrlProps/ctrlProp221.xml"/><Relationship Id="rId253" Type="http://schemas.openxmlformats.org/officeDocument/2006/relationships/ctrlProp" Target="../ctrlProps/ctrlProp242.xml"/><Relationship Id="rId274" Type="http://schemas.openxmlformats.org/officeDocument/2006/relationships/ctrlProp" Target="../ctrlProps/ctrlProp263.xml"/><Relationship Id="rId295" Type="http://schemas.openxmlformats.org/officeDocument/2006/relationships/ctrlProp" Target="../ctrlProps/ctrlProp284.xml"/><Relationship Id="rId309" Type="http://schemas.openxmlformats.org/officeDocument/2006/relationships/ctrlProp" Target="../ctrlProps/ctrlProp298.xml"/><Relationship Id="rId27" Type="http://schemas.openxmlformats.org/officeDocument/2006/relationships/ctrlProp" Target="../ctrlProps/ctrlProp16.xml"/><Relationship Id="rId48" Type="http://schemas.openxmlformats.org/officeDocument/2006/relationships/ctrlProp" Target="../ctrlProps/ctrlProp37.xml"/><Relationship Id="rId69" Type="http://schemas.openxmlformats.org/officeDocument/2006/relationships/ctrlProp" Target="../ctrlProps/ctrlProp58.xml"/><Relationship Id="rId113" Type="http://schemas.openxmlformats.org/officeDocument/2006/relationships/ctrlProp" Target="../ctrlProps/ctrlProp102.xml"/><Relationship Id="rId134" Type="http://schemas.openxmlformats.org/officeDocument/2006/relationships/ctrlProp" Target="../ctrlProps/ctrlProp123.xml"/><Relationship Id="rId320" Type="http://schemas.openxmlformats.org/officeDocument/2006/relationships/ctrlProp" Target="../ctrlProps/ctrlProp309.xml"/><Relationship Id="rId80" Type="http://schemas.openxmlformats.org/officeDocument/2006/relationships/ctrlProp" Target="../ctrlProps/ctrlProp69.xml"/><Relationship Id="rId155" Type="http://schemas.openxmlformats.org/officeDocument/2006/relationships/ctrlProp" Target="../ctrlProps/ctrlProp144.xml"/><Relationship Id="rId176" Type="http://schemas.openxmlformats.org/officeDocument/2006/relationships/ctrlProp" Target="../ctrlProps/ctrlProp165.xml"/><Relationship Id="rId197" Type="http://schemas.openxmlformats.org/officeDocument/2006/relationships/ctrlProp" Target="../ctrlProps/ctrlProp186.xml"/><Relationship Id="rId341" Type="http://schemas.openxmlformats.org/officeDocument/2006/relationships/ctrlProp" Target="../ctrlProps/ctrlProp330.xml"/><Relationship Id="rId362" Type="http://schemas.openxmlformats.org/officeDocument/2006/relationships/ctrlProp" Target="../ctrlProps/ctrlProp351.xml"/><Relationship Id="rId383" Type="http://schemas.openxmlformats.org/officeDocument/2006/relationships/ctrlProp" Target="../ctrlProps/ctrlProp372.xml"/><Relationship Id="rId201" Type="http://schemas.openxmlformats.org/officeDocument/2006/relationships/ctrlProp" Target="../ctrlProps/ctrlProp190.xml"/><Relationship Id="rId222" Type="http://schemas.openxmlformats.org/officeDocument/2006/relationships/ctrlProp" Target="../ctrlProps/ctrlProp211.xml"/><Relationship Id="rId243" Type="http://schemas.openxmlformats.org/officeDocument/2006/relationships/ctrlProp" Target="../ctrlProps/ctrlProp232.xml"/><Relationship Id="rId264" Type="http://schemas.openxmlformats.org/officeDocument/2006/relationships/ctrlProp" Target="../ctrlProps/ctrlProp253.xml"/><Relationship Id="rId285" Type="http://schemas.openxmlformats.org/officeDocument/2006/relationships/ctrlProp" Target="../ctrlProps/ctrlProp274.xml"/><Relationship Id="rId17" Type="http://schemas.openxmlformats.org/officeDocument/2006/relationships/ctrlProp" Target="../ctrlProps/ctrlProp6.xml"/><Relationship Id="rId38" Type="http://schemas.openxmlformats.org/officeDocument/2006/relationships/ctrlProp" Target="../ctrlProps/ctrlProp27.xml"/><Relationship Id="rId59" Type="http://schemas.openxmlformats.org/officeDocument/2006/relationships/ctrlProp" Target="../ctrlProps/ctrlProp48.xml"/><Relationship Id="rId103" Type="http://schemas.openxmlformats.org/officeDocument/2006/relationships/ctrlProp" Target="../ctrlProps/ctrlProp92.xml"/><Relationship Id="rId124" Type="http://schemas.openxmlformats.org/officeDocument/2006/relationships/ctrlProp" Target="../ctrlProps/ctrlProp113.xml"/><Relationship Id="rId310" Type="http://schemas.openxmlformats.org/officeDocument/2006/relationships/ctrlProp" Target="../ctrlProps/ctrlProp299.xml"/><Relationship Id="rId70" Type="http://schemas.openxmlformats.org/officeDocument/2006/relationships/ctrlProp" Target="../ctrlProps/ctrlProp59.xml"/><Relationship Id="rId91" Type="http://schemas.openxmlformats.org/officeDocument/2006/relationships/ctrlProp" Target="../ctrlProps/ctrlProp80.xml"/><Relationship Id="rId145" Type="http://schemas.openxmlformats.org/officeDocument/2006/relationships/ctrlProp" Target="../ctrlProps/ctrlProp134.xml"/><Relationship Id="rId166" Type="http://schemas.openxmlformats.org/officeDocument/2006/relationships/ctrlProp" Target="../ctrlProps/ctrlProp155.xml"/><Relationship Id="rId187" Type="http://schemas.openxmlformats.org/officeDocument/2006/relationships/ctrlProp" Target="../ctrlProps/ctrlProp176.xml"/><Relationship Id="rId331" Type="http://schemas.openxmlformats.org/officeDocument/2006/relationships/ctrlProp" Target="../ctrlProps/ctrlProp320.xml"/><Relationship Id="rId352" Type="http://schemas.openxmlformats.org/officeDocument/2006/relationships/ctrlProp" Target="../ctrlProps/ctrlProp341.xml"/><Relationship Id="rId373" Type="http://schemas.openxmlformats.org/officeDocument/2006/relationships/ctrlProp" Target="../ctrlProps/ctrlProp362.xml"/><Relationship Id="rId394" Type="http://schemas.openxmlformats.org/officeDocument/2006/relationships/ctrlProp" Target="../ctrlProps/ctrlProp383.xml"/><Relationship Id="rId1" Type="http://schemas.openxmlformats.org/officeDocument/2006/relationships/printerSettings" Target="../printerSettings/printerSettings1.bin"/><Relationship Id="rId212" Type="http://schemas.openxmlformats.org/officeDocument/2006/relationships/ctrlProp" Target="../ctrlProps/ctrlProp201.xml"/><Relationship Id="rId233" Type="http://schemas.openxmlformats.org/officeDocument/2006/relationships/ctrlProp" Target="../ctrlProps/ctrlProp222.xml"/><Relationship Id="rId254" Type="http://schemas.openxmlformats.org/officeDocument/2006/relationships/ctrlProp" Target="../ctrlProps/ctrlProp243.xml"/><Relationship Id="rId28" Type="http://schemas.openxmlformats.org/officeDocument/2006/relationships/ctrlProp" Target="../ctrlProps/ctrlProp17.xml"/><Relationship Id="rId49" Type="http://schemas.openxmlformats.org/officeDocument/2006/relationships/ctrlProp" Target="../ctrlProps/ctrlProp38.xml"/><Relationship Id="rId114" Type="http://schemas.openxmlformats.org/officeDocument/2006/relationships/ctrlProp" Target="../ctrlProps/ctrlProp103.xml"/><Relationship Id="rId275" Type="http://schemas.openxmlformats.org/officeDocument/2006/relationships/ctrlProp" Target="../ctrlProps/ctrlProp264.xml"/><Relationship Id="rId296" Type="http://schemas.openxmlformats.org/officeDocument/2006/relationships/ctrlProp" Target="../ctrlProps/ctrlProp285.xml"/><Relationship Id="rId300" Type="http://schemas.openxmlformats.org/officeDocument/2006/relationships/ctrlProp" Target="../ctrlProps/ctrlProp289.xml"/><Relationship Id="rId60" Type="http://schemas.openxmlformats.org/officeDocument/2006/relationships/ctrlProp" Target="../ctrlProps/ctrlProp49.xml"/><Relationship Id="rId81" Type="http://schemas.openxmlformats.org/officeDocument/2006/relationships/ctrlProp" Target="../ctrlProps/ctrlProp70.xml"/><Relationship Id="rId135" Type="http://schemas.openxmlformats.org/officeDocument/2006/relationships/ctrlProp" Target="../ctrlProps/ctrlProp124.xml"/><Relationship Id="rId156" Type="http://schemas.openxmlformats.org/officeDocument/2006/relationships/ctrlProp" Target="../ctrlProps/ctrlProp145.xml"/><Relationship Id="rId177" Type="http://schemas.openxmlformats.org/officeDocument/2006/relationships/ctrlProp" Target="../ctrlProps/ctrlProp166.xml"/><Relationship Id="rId198" Type="http://schemas.openxmlformats.org/officeDocument/2006/relationships/ctrlProp" Target="../ctrlProps/ctrlProp187.xml"/><Relationship Id="rId321" Type="http://schemas.openxmlformats.org/officeDocument/2006/relationships/ctrlProp" Target="../ctrlProps/ctrlProp310.xml"/><Relationship Id="rId342" Type="http://schemas.openxmlformats.org/officeDocument/2006/relationships/ctrlProp" Target="../ctrlProps/ctrlProp331.xml"/><Relationship Id="rId363" Type="http://schemas.openxmlformats.org/officeDocument/2006/relationships/ctrlProp" Target="../ctrlProps/ctrlProp352.xml"/><Relationship Id="rId384" Type="http://schemas.openxmlformats.org/officeDocument/2006/relationships/ctrlProp" Target="../ctrlProps/ctrlProp373.xml"/><Relationship Id="rId202" Type="http://schemas.openxmlformats.org/officeDocument/2006/relationships/ctrlProp" Target="../ctrlProps/ctrlProp191.xml"/><Relationship Id="rId223" Type="http://schemas.openxmlformats.org/officeDocument/2006/relationships/ctrlProp" Target="../ctrlProps/ctrlProp212.xml"/><Relationship Id="rId244" Type="http://schemas.openxmlformats.org/officeDocument/2006/relationships/ctrlProp" Target="../ctrlProps/ctrlProp233.xml"/><Relationship Id="rId18" Type="http://schemas.openxmlformats.org/officeDocument/2006/relationships/ctrlProp" Target="../ctrlProps/ctrlProp7.xml"/><Relationship Id="rId39" Type="http://schemas.openxmlformats.org/officeDocument/2006/relationships/ctrlProp" Target="../ctrlProps/ctrlProp28.xml"/><Relationship Id="rId265" Type="http://schemas.openxmlformats.org/officeDocument/2006/relationships/ctrlProp" Target="../ctrlProps/ctrlProp254.xml"/><Relationship Id="rId286" Type="http://schemas.openxmlformats.org/officeDocument/2006/relationships/ctrlProp" Target="../ctrlProps/ctrlProp275.xml"/><Relationship Id="rId50" Type="http://schemas.openxmlformats.org/officeDocument/2006/relationships/ctrlProp" Target="../ctrlProps/ctrlProp39.xml"/><Relationship Id="rId104" Type="http://schemas.openxmlformats.org/officeDocument/2006/relationships/ctrlProp" Target="../ctrlProps/ctrlProp93.xml"/><Relationship Id="rId125" Type="http://schemas.openxmlformats.org/officeDocument/2006/relationships/ctrlProp" Target="../ctrlProps/ctrlProp114.xml"/><Relationship Id="rId146" Type="http://schemas.openxmlformats.org/officeDocument/2006/relationships/ctrlProp" Target="../ctrlProps/ctrlProp135.xml"/><Relationship Id="rId167" Type="http://schemas.openxmlformats.org/officeDocument/2006/relationships/ctrlProp" Target="../ctrlProps/ctrlProp156.xml"/><Relationship Id="rId188" Type="http://schemas.openxmlformats.org/officeDocument/2006/relationships/ctrlProp" Target="../ctrlProps/ctrlProp177.xml"/><Relationship Id="rId311" Type="http://schemas.openxmlformats.org/officeDocument/2006/relationships/ctrlProp" Target="../ctrlProps/ctrlProp300.xml"/><Relationship Id="rId332" Type="http://schemas.openxmlformats.org/officeDocument/2006/relationships/ctrlProp" Target="../ctrlProps/ctrlProp321.xml"/><Relationship Id="rId353" Type="http://schemas.openxmlformats.org/officeDocument/2006/relationships/ctrlProp" Target="../ctrlProps/ctrlProp342.xml"/><Relationship Id="rId374" Type="http://schemas.openxmlformats.org/officeDocument/2006/relationships/ctrlProp" Target="../ctrlProps/ctrlProp363.xml"/><Relationship Id="rId395" Type="http://schemas.openxmlformats.org/officeDocument/2006/relationships/ctrlProp" Target="../ctrlProps/ctrlProp384.xml"/><Relationship Id="rId71" Type="http://schemas.openxmlformats.org/officeDocument/2006/relationships/ctrlProp" Target="../ctrlProps/ctrlProp60.xml"/><Relationship Id="rId92" Type="http://schemas.openxmlformats.org/officeDocument/2006/relationships/ctrlProp" Target="../ctrlProps/ctrlProp81.xml"/><Relationship Id="rId213" Type="http://schemas.openxmlformats.org/officeDocument/2006/relationships/ctrlProp" Target="../ctrlProps/ctrlProp202.xml"/><Relationship Id="rId234" Type="http://schemas.openxmlformats.org/officeDocument/2006/relationships/ctrlProp" Target="../ctrlProps/ctrlProp223.xml"/><Relationship Id="rId2" Type="http://schemas.openxmlformats.org/officeDocument/2006/relationships/printerSettings" Target="../printerSettings/printerSettings2.bin"/><Relationship Id="rId29" Type="http://schemas.openxmlformats.org/officeDocument/2006/relationships/ctrlProp" Target="../ctrlProps/ctrlProp18.xml"/><Relationship Id="rId255" Type="http://schemas.openxmlformats.org/officeDocument/2006/relationships/ctrlProp" Target="../ctrlProps/ctrlProp244.xml"/><Relationship Id="rId276" Type="http://schemas.openxmlformats.org/officeDocument/2006/relationships/ctrlProp" Target="../ctrlProps/ctrlProp265.xml"/><Relationship Id="rId297" Type="http://schemas.openxmlformats.org/officeDocument/2006/relationships/ctrlProp" Target="../ctrlProps/ctrlProp286.xml"/><Relationship Id="rId40" Type="http://schemas.openxmlformats.org/officeDocument/2006/relationships/ctrlProp" Target="../ctrlProps/ctrlProp29.xml"/><Relationship Id="rId115" Type="http://schemas.openxmlformats.org/officeDocument/2006/relationships/ctrlProp" Target="../ctrlProps/ctrlProp104.xml"/><Relationship Id="rId136" Type="http://schemas.openxmlformats.org/officeDocument/2006/relationships/ctrlProp" Target="../ctrlProps/ctrlProp125.xml"/><Relationship Id="rId157" Type="http://schemas.openxmlformats.org/officeDocument/2006/relationships/ctrlProp" Target="../ctrlProps/ctrlProp146.xml"/><Relationship Id="rId178" Type="http://schemas.openxmlformats.org/officeDocument/2006/relationships/ctrlProp" Target="../ctrlProps/ctrlProp167.xml"/><Relationship Id="rId301" Type="http://schemas.openxmlformats.org/officeDocument/2006/relationships/ctrlProp" Target="../ctrlProps/ctrlProp290.xml"/><Relationship Id="rId322" Type="http://schemas.openxmlformats.org/officeDocument/2006/relationships/ctrlProp" Target="../ctrlProps/ctrlProp311.xml"/><Relationship Id="rId343" Type="http://schemas.openxmlformats.org/officeDocument/2006/relationships/ctrlProp" Target="../ctrlProps/ctrlProp332.xml"/><Relationship Id="rId364" Type="http://schemas.openxmlformats.org/officeDocument/2006/relationships/ctrlProp" Target="../ctrlProps/ctrlProp353.xml"/><Relationship Id="rId61" Type="http://schemas.openxmlformats.org/officeDocument/2006/relationships/ctrlProp" Target="../ctrlProps/ctrlProp50.xml"/><Relationship Id="rId82" Type="http://schemas.openxmlformats.org/officeDocument/2006/relationships/ctrlProp" Target="../ctrlProps/ctrlProp71.xml"/><Relationship Id="rId199" Type="http://schemas.openxmlformats.org/officeDocument/2006/relationships/ctrlProp" Target="../ctrlProps/ctrlProp188.xml"/><Relationship Id="rId203" Type="http://schemas.openxmlformats.org/officeDocument/2006/relationships/ctrlProp" Target="../ctrlProps/ctrlProp192.xml"/><Relationship Id="rId385" Type="http://schemas.openxmlformats.org/officeDocument/2006/relationships/ctrlProp" Target="../ctrlProps/ctrlProp374.xml"/><Relationship Id="rId19" Type="http://schemas.openxmlformats.org/officeDocument/2006/relationships/ctrlProp" Target="../ctrlProps/ctrlProp8.xml"/><Relationship Id="rId224" Type="http://schemas.openxmlformats.org/officeDocument/2006/relationships/ctrlProp" Target="../ctrlProps/ctrlProp213.xml"/><Relationship Id="rId245" Type="http://schemas.openxmlformats.org/officeDocument/2006/relationships/ctrlProp" Target="../ctrlProps/ctrlProp234.xml"/><Relationship Id="rId266" Type="http://schemas.openxmlformats.org/officeDocument/2006/relationships/ctrlProp" Target="../ctrlProps/ctrlProp255.xml"/><Relationship Id="rId287" Type="http://schemas.openxmlformats.org/officeDocument/2006/relationships/ctrlProp" Target="../ctrlProps/ctrlProp276.xml"/><Relationship Id="rId30" Type="http://schemas.openxmlformats.org/officeDocument/2006/relationships/ctrlProp" Target="../ctrlProps/ctrlProp19.xml"/><Relationship Id="rId105" Type="http://schemas.openxmlformats.org/officeDocument/2006/relationships/ctrlProp" Target="../ctrlProps/ctrlProp94.xml"/><Relationship Id="rId126" Type="http://schemas.openxmlformats.org/officeDocument/2006/relationships/ctrlProp" Target="../ctrlProps/ctrlProp115.xml"/><Relationship Id="rId147" Type="http://schemas.openxmlformats.org/officeDocument/2006/relationships/ctrlProp" Target="../ctrlProps/ctrlProp136.xml"/><Relationship Id="rId168" Type="http://schemas.openxmlformats.org/officeDocument/2006/relationships/ctrlProp" Target="../ctrlProps/ctrlProp157.xml"/><Relationship Id="rId312" Type="http://schemas.openxmlformats.org/officeDocument/2006/relationships/ctrlProp" Target="../ctrlProps/ctrlProp301.xml"/><Relationship Id="rId333" Type="http://schemas.openxmlformats.org/officeDocument/2006/relationships/ctrlProp" Target="../ctrlProps/ctrlProp322.xml"/><Relationship Id="rId354" Type="http://schemas.openxmlformats.org/officeDocument/2006/relationships/ctrlProp" Target="../ctrlProps/ctrlProp343.xml"/><Relationship Id="rId51" Type="http://schemas.openxmlformats.org/officeDocument/2006/relationships/ctrlProp" Target="../ctrlProps/ctrlProp40.xml"/><Relationship Id="rId72" Type="http://schemas.openxmlformats.org/officeDocument/2006/relationships/ctrlProp" Target="../ctrlProps/ctrlProp61.xml"/><Relationship Id="rId93" Type="http://schemas.openxmlformats.org/officeDocument/2006/relationships/ctrlProp" Target="../ctrlProps/ctrlProp82.xml"/><Relationship Id="rId189" Type="http://schemas.openxmlformats.org/officeDocument/2006/relationships/ctrlProp" Target="../ctrlProps/ctrlProp178.xml"/><Relationship Id="rId375" Type="http://schemas.openxmlformats.org/officeDocument/2006/relationships/ctrlProp" Target="../ctrlProps/ctrlProp364.xml"/><Relationship Id="rId396" Type="http://schemas.openxmlformats.org/officeDocument/2006/relationships/ctrlProp" Target="../ctrlProps/ctrlProp385.xml"/><Relationship Id="rId3" Type="http://schemas.openxmlformats.org/officeDocument/2006/relationships/printerSettings" Target="../printerSettings/printerSettings3.bin"/><Relationship Id="rId214" Type="http://schemas.openxmlformats.org/officeDocument/2006/relationships/ctrlProp" Target="../ctrlProps/ctrlProp203.xml"/><Relationship Id="rId235" Type="http://schemas.openxmlformats.org/officeDocument/2006/relationships/ctrlProp" Target="../ctrlProps/ctrlProp224.xml"/><Relationship Id="rId256" Type="http://schemas.openxmlformats.org/officeDocument/2006/relationships/ctrlProp" Target="../ctrlProps/ctrlProp245.xml"/><Relationship Id="rId277" Type="http://schemas.openxmlformats.org/officeDocument/2006/relationships/ctrlProp" Target="../ctrlProps/ctrlProp266.xml"/><Relationship Id="rId298" Type="http://schemas.openxmlformats.org/officeDocument/2006/relationships/ctrlProp" Target="../ctrlProps/ctrlProp287.xml"/><Relationship Id="rId400" Type="http://schemas.openxmlformats.org/officeDocument/2006/relationships/ctrlProp" Target="../ctrlProps/ctrlProp389.xml"/><Relationship Id="rId116" Type="http://schemas.openxmlformats.org/officeDocument/2006/relationships/ctrlProp" Target="../ctrlProps/ctrlProp105.xml"/><Relationship Id="rId137" Type="http://schemas.openxmlformats.org/officeDocument/2006/relationships/ctrlProp" Target="../ctrlProps/ctrlProp126.xml"/><Relationship Id="rId158" Type="http://schemas.openxmlformats.org/officeDocument/2006/relationships/ctrlProp" Target="../ctrlProps/ctrlProp147.xml"/><Relationship Id="rId302" Type="http://schemas.openxmlformats.org/officeDocument/2006/relationships/ctrlProp" Target="../ctrlProps/ctrlProp291.xml"/><Relationship Id="rId323" Type="http://schemas.openxmlformats.org/officeDocument/2006/relationships/ctrlProp" Target="../ctrlProps/ctrlProp312.xml"/><Relationship Id="rId344" Type="http://schemas.openxmlformats.org/officeDocument/2006/relationships/ctrlProp" Target="../ctrlProps/ctrlProp333.xml"/><Relationship Id="rId20" Type="http://schemas.openxmlformats.org/officeDocument/2006/relationships/ctrlProp" Target="../ctrlProps/ctrlProp9.xml"/><Relationship Id="rId41" Type="http://schemas.openxmlformats.org/officeDocument/2006/relationships/ctrlProp" Target="../ctrlProps/ctrlProp30.xml"/><Relationship Id="rId62" Type="http://schemas.openxmlformats.org/officeDocument/2006/relationships/ctrlProp" Target="../ctrlProps/ctrlProp51.xml"/><Relationship Id="rId83" Type="http://schemas.openxmlformats.org/officeDocument/2006/relationships/ctrlProp" Target="../ctrlProps/ctrlProp72.xml"/><Relationship Id="rId179" Type="http://schemas.openxmlformats.org/officeDocument/2006/relationships/ctrlProp" Target="../ctrlProps/ctrlProp168.xml"/><Relationship Id="rId365" Type="http://schemas.openxmlformats.org/officeDocument/2006/relationships/ctrlProp" Target="../ctrlProps/ctrlProp354.xml"/><Relationship Id="rId386" Type="http://schemas.openxmlformats.org/officeDocument/2006/relationships/ctrlProp" Target="../ctrlProps/ctrlProp375.xml"/><Relationship Id="rId190" Type="http://schemas.openxmlformats.org/officeDocument/2006/relationships/ctrlProp" Target="../ctrlProps/ctrlProp179.xml"/><Relationship Id="rId204" Type="http://schemas.openxmlformats.org/officeDocument/2006/relationships/ctrlProp" Target="../ctrlProps/ctrlProp193.xml"/><Relationship Id="rId225" Type="http://schemas.openxmlformats.org/officeDocument/2006/relationships/ctrlProp" Target="../ctrlProps/ctrlProp214.xml"/><Relationship Id="rId246" Type="http://schemas.openxmlformats.org/officeDocument/2006/relationships/ctrlProp" Target="../ctrlProps/ctrlProp235.xml"/><Relationship Id="rId267" Type="http://schemas.openxmlformats.org/officeDocument/2006/relationships/ctrlProp" Target="../ctrlProps/ctrlProp256.xml"/><Relationship Id="rId288" Type="http://schemas.openxmlformats.org/officeDocument/2006/relationships/ctrlProp" Target="../ctrlProps/ctrlProp277.xml"/><Relationship Id="rId106" Type="http://schemas.openxmlformats.org/officeDocument/2006/relationships/ctrlProp" Target="../ctrlProps/ctrlProp95.xml"/><Relationship Id="rId127" Type="http://schemas.openxmlformats.org/officeDocument/2006/relationships/ctrlProp" Target="../ctrlProps/ctrlProp116.xml"/><Relationship Id="rId313" Type="http://schemas.openxmlformats.org/officeDocument/2006/relationships/ctrlProp" Target="../ctrlProps/ctrlProp302.xml"/><Relationship Id="rId10" Type="http://schemas.openxmlformats.org/officeDocument/2006/relationships/drawing" Target="../drawings/drawing1.xml"/><Relationship Id="rId31" Type="http://schemas.openxmlformats.org/officeDocument/2006/relationships/ctrlProp" Target="../ctrlProps/ctrlProp20.xml"/><Relationship Id="rId52" Type="http://schemas.openxmlformats.org/officeDocument/2006/relationships/ctrlProp" Target="../ctrlProps/ctrlProp41.xml"/><Relationship Id="rId73" Type="http://schemas.openxmlformats.org/officeDocument/2006/relationships/ctrlProp" Target="../ctrlProps/ctrlProp62.xml"/><Relationship Id="rId94" Type="http://schemas.openxmlformats.org/officeDocument/2006/relationships/ctrlProp" Target="../ctrlProps/ctrlProp83.xml"/><Relationship Id="rId148" Type="http://schemas.openxmlformats.org/officeDocument/2006/relationships/ctrlProp" Target="../ctrlProps/ctrlProp137.xml"/><Relationship Id="rId169" Type="http://schemas.openxmlformats.org/officeDocument/2006/relationships/ctrlProp" Target="../ctrlProps/ctrlProp158.xml"/><Relationship Id="rId334" Type="http://schemas.openxmlformats.org/officeDocument/2006/relationships/ctrlProp" Target="../ctrlProps/ctrlProp323.xml"/><Relationship Id="rId355" Type="http://schemas.openxmlformats.org/officeDocument/2006/relationships/ctrlProp" Target="../ctrlProps/ctrlProp344.xml"/><Relationship Id="rId376" Type="http://schemas.openxmlformats.org/officeDocument/2006/relationships/ctrlProp" Target="../ctrlProps/ctrlProp365.xml"/><Relationship Id="rId397" Type="http://schemas.openxmlformats.org/officeDocument/2006/relationships/ctrlProp" Target="../ctrlProps/ctrlProp386.xml"/><Relationship Id="rId4" Type="http://schemas.openxmlformats.org/officeDocument/2006/relationships/printerSettings" Target="../printerSettings/printerSettings4.bin"/><Relationship Id="rId180" Type="http://schemas.openxmlformats.org/officeDocument/2006/relationships/ctrlProp" Target="../ctrlProps/ctrlProp169.xml"/><Relationship Id="rId215" Type="http://schemas.openxmlformats.org/officeDocument/2006/relationships/ctrlProp" Target="../ctrlProps/ctrlProp204.xml"/><Relationship Id="rId236" Type="http://schemas.openxmlformats.org/officeDocument/2006/relationships/ctrlProp" Target="../ctrlProps/ctrlProp225.xml"/><Relationship Id="rId257" Type="http://schemas.openxmlformats.org/officeDocument/2006/relationships/ctrlProp" Target="../ctrlProps/ctrlProp246.xml"/><Relationship Id="rId278" Type="http://schemas.openxmlformats.org/officeDocument/2006/relationships/ctrlProp" Target="../ctrlProps/ctrlProp267.xml"/><Relationship Id="rId401" Type="http://schemas.openxmlformats.org/officeDocument/2006/relationships/ctrlProp" Target="../ctrlProps/ctrlProp390.xml"/><Relationship Id="rId303" Type="http://schemas.openxmlformats.org/officeDocument/2006/relationships/ctrlProp" Target="../ctrlProps/ctrlProp292.xml"/><Relationship Id="rId42" Type="http://schemas.openxmlformats.org/officeDocument/2006/relationships/ctrlProp" Target="../ctrlProps/ctrlProp31.xml"/><Relationship Id="rId84" Type="http://schemas.openxmlformats.org/officeDocument/2006/relationships/ctrlProp" Target="../ctrlProps/ctrlProp73.xml"/><Relationship Id="rId138" Type="http://schemas.openxmlformats.org/officeDocument/2006/relationships/ctrlProp" Target="../ctrlProps/ctrlProp127.xml"/><Relationship Id="rId345" Type="http://schemas.openxmlformats.org/officeDocument/2006/relationships/ctrlProp" Target="../ctrlProps/ctrlProp334.xml"/><Relationship Id="rId387" Type="http://schemas.openxmlformats.org/officeDocument/2006/relationships/ctrlProp" Target="../ctrlProps/ctrlProp376.xml"/><Relationship Id="rId191" Type="http://schemas.openxmlformats.org/officeDocument/2006/relationships/ctrlProp" Target="../ctrlProps/ctrlProp180.xml"/><Relationship Id="rId205" Type="http://schemas.openxmlformats.org/officeDocument/2006/relationships/ctrlProp" Target="../ctrlProps/ctrlProp194.xml"/><Relationship Id="rId247" Type="http://schemas.openxmlformats.org/officeDocument/2006/relationships/ctrlProp" Target="../ctrlProps/ctrlProp236.xml"/><Relationship Id="rId107" Type="http://schemas.openxmlformats.org/officeDocument/2006/relationships/ctrlProp" Target="../ctrlProps/ctrlProp96.xml"/><Relationship Id="rId289" Type="http://schemas.openxmlformats.org/officeDocument/2006/relationships/ctrlProp" Target="../ctrlProps/ctrlProp278.xml"/><Relationship Id="rId11" Type="http://schemas.openxmlformats.org/officeDocument/2006/relationships/vmlDrawing" Target="../drawings/vmlDrawing1.vml"/><Relationship Id="rId53" Type="http://schemas.openxmlformats.org/officeDocument/2006/relationships/ctrlProp" Target="../ctrlProps/ctrlProp42.xml"/><Relationship Id="rId149" Type="http://schemas.openxmlformats.org/officeDocument/2006/relationships/ctrlProp" Target="../ctrlProps/ctrlProp138.xml"/><Relationship Id="rId314" Type="http://schemas.openxmlformats.org/officeDocument/2006/relationships/ctrlProp" Target="../ctrlProps/ctrlProp303.xml"/><Relationship Id="rId356" Type="http://schemas.openxmlformats.org/officeDocument/2006/relationships/ctrlProp" Target="../ctrlProps/ctrlProp345.xml"/><Relationship Id="rId398" Type="http://schemas.openxmlformats.org/officeDocument/2006/relationships/ctrlProp" Target="../ctrlProps/ctrlProp387.xml"/><Relationship Id="rId95" Type="http://schemas.openxmlformats.org/officeDocument/2006/relationships/ctrlProp" Target="../ctrlProps/ctrlProp84.xml"/><Relationship Id="rId160" Type="http://schemas.openxmlformats.org/officeDocument/2006/relationships/ctrlProp" Target="../ctrlProps/ctrlProp149.xml"/><Relationship Id="rId216" Type="http://schemas.openxmlformats.org/officeDocument/2006/relationships/ctrlProp" Target="../ctrlProps/ctrlProp205.xml"/><Relationship Id="rId258" Type="http://schemas.openxmlformats.org/officeDocument/2006/relationships/ctrlProp" Target="../ctrlProps/ctrlProp247.xml"/><Relationship Id="rId22" Type="http://schemas.openxmlformats.org/officeDocument/2006/relationships/ctrlProp" Target="../ctrlProps/ctrlProp11.xml"/><Relationship Id="rId64" Type="http://schemas.openxmlformats.org/officeDocument/2006/relationships/ctrlProp" Target="../ctrlProps/ctrlProp53.xml"/><Relationship Id="rId118" Type="http://schemas.openxmlformats.org/officeDocument/2006/relationships/ctrlProp" Target="../ctrlProps/ctrlProp107.xml"/><Relationship Id="rId325" Type="http://schemas.openxmlformats.org/officeDocument/2006/relationships/ctrlProp" Target="../ctrlProps/ctrlProp314.xml"/><Relationship Id="rId367" Type="http://schemas.openxmlformats.org/officeDocument/2006/relationships/ctrlProp" Target="../ctrlProps/ctrlProp356.xml"/><Relationship Id="rId171" Type="http://schemas.openxmlformats.org/officeDocument/2006/relationships/ctrlProp" Target="../ctrlProps/ctrlProp160.xml"/><Relationship Id="rId227" Type="http://schemas.openxmlformats.org/officeDocument/2006/relationships/ctrlProp" Target="../ctrlProps/ctrlProp216.xml"/><Relationship Id="rId269" Type="http://schemas.openxmlformats.org/officeDocument/2006/relationships/ctrlProp" Target="../ctrlProps/ctrlProp258.xml"/><Relationship Id="rId33" Type="http://schemas.openxmlformats.org/officeDocument/2006/relationships/ctrlProp" Target="../ctrlProps/ctrlProp22.xml"/><Relationship Id="rId129" Type="http://schemas.openxmlformats.org/officeDocument/2006/relationships/ctrlProp" Target="../ctrlProps/ctrlProp118.xml"/><Relationship Id="rId280" Type="http://schemas.openxmlformats.org/officeDocument/2006/relationships/ctrlProp" Target="../ctrlProps/ctrlProp269.xml"/><Relationship Id="rId336" Type="http://schemas.openxmlformats.org/officeDocument/2006/relationships/ctrlProp" Target="../ctrlProps/ctrlProp325.xml"/><Relationship Id="rId75" Type="http://schemas.openxmlformats.org/officeDocument/2006/relationships/ctrlProp" Target="../ctrlProps/ctrlProp64.xml"/><Relationship Id="rId140" Type="http://schemas.openxmlformats.org/officeDocument/2006/relationships/ctrlProp" Target="../ctrlProps/ctrlProp129.xml"/><Relationship Id="rId182" Type="http://schemas.openxmlformats.org/officeDocument/2006/relationships/ctrlProp" Target="../ctrlProps/ctrlProp171.xml"/><Relationship Id="rId378" Type="http://schemas.openxmlformats.org/officeDocument/2006/relationships/ctrlProp" Target="../ctrlProps/ctrlProp367.xml"/><Relationship Id="rId403" Type="http://schemas.openxmlformats.org/officeDocument/2006/relationships/ctrlProp" Target="../ctrlProps/ctrlProp392.xml"/><Relationship Id="rId6" Type="http://schemas.openxmlformats.org/officeDocument/2006/relationships/printerSettings" Target="../printerSettings/printerSettings6.bin"/><Relationship Id="rId238" Type="http://schemas.openxmlformats.org/officeDocument/2006/relationships/ctrlProp" Target="../ctrlProps/ctrlProp227.xml"/><Relationship Id="rId291" Type="http://schemas.openxmlformats.org/officeDocument/2006/relationships/ctrlProp" Target="../ctrlProps/ctrlProp280.xml"/><Relationship Id="rId305" Type="http://schemas.openxmlformats.org/officeDocument/2006/relationships/ctrlProp" Target="../ctrlProps/ctrlProp294.xml"/><Relationship Id="rId347" Type="http://schemas.openxmlformats.org/officeDocument/2006/relationships/ctrlProp" Target="../ctrlProps/ctrlProp336.xml"/><Relationship Id="rId44" Type="http://schemas.openxmlformats.org/officeDocument/2006/relationships/ctrlProp" Target="../ctrlProps/ctrlProp33.xml"/><Relationship Id="rId86" Type="http://schemas.openxmlformats.org/officeDocument/2006/relationships/ctrlProp" Target="../ctrlProps/ctrlProp75.xml"/><Relationship Id="rId151" Type="http://schemas.openxmlformats.org/officeDocument/2006/relationships/ctrlProp" Target="../ctrlProps/ctrlProp140.xml"/><Relationship Id="rId389" Type="http://schemas.openxmlformats.org/officeDocument/2006/relationships/ctrlProp" Target="../ctrlProps/ctrlProp378.xml"/><Relationship Id="rId193" Type="http://schemas.openxmlformats.org/officeDocument/2006/relationships/ctrlProp" Target="../ctrlProps/ctrlProp182.xml"/><Relationship Id="rId207" Type="http://schemas.openxmlformats.org/officeDocument/2006/relationships/ctrlProp" Target="../ctrlProps/ctrlProp196.xml"/><Relationship Id="rId249" Type="http://schemas.openxmlformats.org/officeDocument/2006/relationships/ctrlProp" Target="../ctrlProps/ctrlProp238.xml"/><Relationship Id="rId13" Type="http://schemas.openxmlformats.org/officeDocument/2006/relationships/ctrlProp" Target="../ctrlProps/ctrlProp2.xml"/><Relationship Id="rId109" Type="http://schemas.openxmlformats.org/officeDocument/2006/relationships/ctrlProp" Target="../ctrlProps/ctrlProp98.xml"/><Relationship Id="rId260" Type="http://schemas.openxmlformats.org/officeDocument/2006/relationships/ctrlProp" Target="../ctrlProps/ctrlProp249.xml"/><Relationship Id="rId316" Type="http://schemas.openxmlformats.org/officeDocument/2006/relationships/ctrlProp" Target="../ctrlProps/ctrlProp305.xml"/><Relationship Id="rId55" Type="http://schemas.openxmlformats.org/officeDocument/2006/relationships/ctrlProp" Target="../ctrlProps/ctrlProp44.xml"/><Relationship Id="rId97" Type="http://schemas.openxmlformats.org/officeDocument/2006/relationships/ctrlProp" Target="../ctrlProps/ctrlProp86.xml"/><Relationship Id="rId120" Type="http://schemas.openxmlformats.org/officeDocument/2006/relationships/ctrlProp" Target="../ctrlProps/ctrlProp109.xml"/><Relationship Id="rId358" Type="http://schemas.openxmlformats.org/officeDocument/2006/relationships/ctrlProp" Target="../ctrlProps/ctrlProp347.xml"/><Relationship Id="rId162" Type="http://schemas.openxmlformats.org/officeDocument/2006/relationships/ctrlProp" Target="../ctrlProps/ctrlProp151.xml"/><Relationship Id="rId218" Type="http://schemas.openxmlformats.org/officeDocument/2006/relationships/ctrlProp" Target="../ctrlProps/ctrlProp207.xml"/><Relationship Id="rId271" Type="http://schemas.openxmlformats.org/officeDocument/2006/relationships/ctrlProp" Target="../ctrlProps/ctrlProp260.xml"/><Relationship Id="rId24" Type="http://schemas.openxmlformats.org/officeDocument/2006/relationships/ctrlProp" Target="../ctrlProps/ctrlProp13.xml"/><Relationship Id="rId66" Type="http://schemas.openxmlformats.org/officeDocument/2006/relationships/ctrlProp" Target="../ctrlProps/ctrlProp55.xml"/><Relationship Id="rId131" Type="http://schemas.openxmlformats.org/officeDocument/2006/relationships/ctrlProp" Target="../ctrlProps/ctrlProp120.xml"/><Relationship Id="rId327" Type="http://schemas.openxmlformats.org/officeDocument/2006/relationships/ctrlProp" Target="../ctrlProps/ctrlProp316.xml"/><Relationship Id="rId369" Type="http://schemas.openxmlformats.org/officeDocument/2006/relationships/ctrlProp" Target="../ctrlProps/ctrlProp358.xml"/><Relationship Id="rId173" Type="http://schemas.openxmlformats.org/officeDocument/2006/relationships/ctrlProp" Target="../ctrlProps/ctrlProp162.xml"/><Relationship Id="rId229" Type="http://schemas.openxmlformats.org/officeDocument/2006/relationships/ctrlProp" Target="../ctrlProps/ctrlProp218.xml"/><Relationship Id="rId380" Type="http://schemas.openxmlformats.org/officeDocument/2006/relationships/ctrlProp" Target="../ctrlProps/ctrlProp369.xml"/><Relationship Id="rId240" Type="http://schemas.openxmlformats.org/officeDocument/2006/relationships/ctrlProp" Target="../ctrlProps/ctrlProp229.xml"/><Relationship Id="rId35" Type="http://schemas.openxmlformats.org/officeDocument/2006/relationships/ctrlProp" Target="../ctrlProps/ctrlProp24.xml"/><Relationship Id="rId77" Type="http://schemas.openxmlformats.org/officeDocument/2006/relationships/ctrlProp" Target="../ctrlProps/ctrlProp66.xml"/><Relationship Id="rId100" Type="http://schemas.openxmlformats.org/officeDocument/2006/relationships/ctrlProp" Target="../ctrlProps/ctrlProp89.xml"/><Relationship Id="rId282" Type="http://schemas.openxmlformats.org/officeDocument/2006/relationships/ctrlProp" Target="../ctrlProps/ctrlProp271.xml"/><Relationship Id="rId338" Type="http://schemas.openxmlformats.org/officeDocument/2006/relationships/ctrlProp" Target="../ctrlProps/ctrlProp327.xml"/><Relationship Id="rId8" Type="http://schemas.openxmlformats.org/officeDocument/2006/relationships/printerSettings" Target="../printerSettings/printerSettings8.bin"/><Relationship Id="rId142" Type="http://schemas.openxmlformats.org/officeDocument/2006/relationships/ctrlProp" Target="../ctrlProps/ctrlProp131.xml"/><Relationship Id="rId184" Type="http://schemas.openxmlformats.org/officeDocument/2006/relationships/ctrlProp" Target="../ctrlProps/ctrlProp173.xml"/><Relationship Id="rId391" Type="http://schemas.openxmlformats.org/officeDocument/2006/relationships/ctrlProp" Target="../ctrlProps/ctrlProp380.xml"/><Relationship Id="rId405" Type="http://schemas.openxmlformats.org/officeDocument/2006/relationships/ctrlProp" Target="../ctrlProps/ctrlProp394.xml"/><Relationship Id="rId251" Type="http://schemas.openxmlformats.org/officeDocument/2006/relationships/ctrlProp" Target="../ctrlProps/ctrlProp240.xml"/><Relationship Id="rId46" Type="http://schemas.openxmlformats.org/officeDocument/2006/relationships/ctrlProp" Target="../ctrlProps/ctrlProp35.xml"/><Relationship Id="rId293" Type="http://schemas.openxmlformats.org/officeDocument/2006/relationships/ctrlProp" Target="../ctrlProps/ctrlProp282.xml"/><Relationship Id="rId307" Type="http://schemas.openxmlformats.org/officeDocument/2006/relationships/ctrlProp" Target="../ctrlProps/ctrlProp296.xml"/><Relationship Id="rId349" Type="http://schemas.openxmlformats.org/officeDocument/2006/relationships/ctrlProp" Target="../ctrlProps/ctrlProp338.xml"/><Relationship Id="rId88" Type="http://schemas.openxmlformats.org/officeDocument/2006/relationships/ctrlProp" Target="../ctrlProps/ctrlProp77.xml"/><Relationship Id="rId111" Type="http://schemas.openxmlformats.org/officeDocument/2006/relationships/ctrlProp" Target="../ctrlProps/ctrlProp100.xml"/><Relationship Id="rId153" Type="http://schemas.openxmlformats.org/officeDocument/2006/relationships/ctrlProp" Target="../ctrlProps/ctrlProp142.xml"/><Relationship Id="rId195" Type="http://schemas.openxmlformats.org/officeDocument/2006/relationships/ctrlProp" Target="../ctrlProps/ctrlProp184.xml"/><Relationship Id="rId209" Type="http://schemas.openxmlformats.org/officeDocument/2006/relationships/ctrlProp" Target="../ctrlProps/ctrlProp198.xml"/><Relationship Id="rId360" Type="http://schemas.openxmlformats.org/officeDocument/2006/relationships/ctrlProp" Target="../ctrlProps/ctrlProp349.xml"/><Relationship Id="rId220" Type="http://schemas.openxmlformats.org/officeDocument/2006/relationships/ctrlProp" Target="../ctrlProps/ctrlProp209.xml"/><Relationship Id="rId15" Type="http://schemas.openxmlformats.org/officeDocument/2006/relationships/ctrlProp" Target="../ctrlProps/ctrlProp4.xml"/><Relationship Id="rId57" Type="http://schemas.openxmlformats.org/officeDocument/2006/relationships/ctrlProp" Target="../ctrlProps/ctrlProp46.xml"/><Relationship Id="rId262" Type="http://schemas.openxmlformats.org/officeDocument/2006/relationships/ctrlProp" Target="../ctrlProps/ctrlProp251.xml"/><Relationship Id="rId318" Type="http://schemas.openxmlformats.org/officeDocument/2006/relationships/ctrlProp" Target="../ctrlProps/ctrlProp307.xml"/><Relationship Id="rId99" Type="http://schemas.openxmlformats.org/officeDocument/2006/relationships/ctrlProp" Target="../ctrlProps/ctrlProp88.xml"/><Relationship Id="rId122" Type="http://schemas.openxmlformats.org/officeDocument/2006/relationships/ctrlProp" Target="../ctrlProps/ctrlProp111.xml"/><Relationship Id="rId164" Type="http://schemas.openxmlformats.org/officeDocument/2006/relationships/ctrlProp" Target="../ctrlProps/ctrlProp153.xml"/><Relationship Id="rId371" Type="http://schemas.openxmlformats.org/officeDocument/2006/relationships/ctrlProp" Target="../ctrlProps/ctrlProp360.xml"/><Relationship Id="rId26" Type="http://schemas.openxmlformats.org/officeDocument/2006/relationships/ctrlProp" Target="../ctrlProps/ctrlProp15.xml"/><Relationship Id="rId231" Type="http://schemas.openxmlformats.org/officeDocument/2006/relationships/ctrlProp" Target="../ctrlProps/ctrlProp220.xml"/><Relationship Id="rId273" Type="http://schemas.openxmlformats.org/officeDocument/2006/relationships/ctrlProp" Target="../ctrlProps/ctrlProp262.xml"/><Relationship Id="rId329" Type="http://schemas.openxmlformats.org/officeDocument/2006/relationships/ctrlProp" Target="../ctrlProps/ctrlProp318.xml"/><Relationship Id="rId68" Type="http://schemas.openxmlformats.org/officeDocument/2006/relationships/ctrlProp" Target="../ctrlProps/ctrlProp57.xml"/><Relationship Id="rId133" Type="http://schemas.openxmlformats.org/officeDocument/2006/relationships/ctrlProp" Target="../ctrlProps/ctrlProp122.xml"/><Relationship Id="rId175" Type="http://schemas.openxmlformats.org/officeDocument/2006/relationships/ctrlProp" Target="../ctrlProps/ctrlProp164.xml"/><Relationship Id="rId340" Type="http://schemas.openxmlformats.org/officeDocument/2006/relationships/ctrlProp" Target="../ctrlProps/ctrlProp329.xml"/><Relationship Id="rId200" Type="http://schemas.openxmlformats.org/officeDocument/2006/relationships/ctrlProp" Target="../ctrlProps/ctrlProp189.xml"/><Relationship Id="rId382" Type="http://schemas.openxmlformats.org/officeDocument/2006/relationships/ctrlProp" Target="../ctrlProps/ctrlProp371.xml"/><Relationship Id="rId242" Type="http://schemas.openxmlformats.org/officeDocument/2006/relationships/ctrlProp" Target="../ctrlProps/ctrlProp231.xml"/><Relationship Id="rId284" Type="http://schemas.openxmlformats.org/officeDocument/2006/relationships/ctrlProp" Target="../ctrlProps/ctrlProp273.xml"/><Relationship Id="rId37" Type="http://schemas.openxmlformats.org/officeDocument/2006/relationships/ctrlProp" Target="../ctrlProps/ctrlProp26.xml"/><Relationship Id="rId79" Type="http://schemas.openxmlformats.org/officeDocument/2006/relationships/ctrlProp" Target="../ctrlProps/ctrlProp68.xml"/><Relationship Id="rId102" Type="http://schemas.openxmlformats.org/officeDocument/2006/relationships/ctrlProp" Target="../ctrlProps/ctrlProp91.xml"/><Relationship Id="rId144" Type="http://schemas.openxmlformats.org/officeDocument/2006/relationships/ctrlProp" Target="../ctrlProps/ctrlProp133.xml"/><Relationship Id="rId90" Type="http://schemas.openxmlformats.org/officeDocument/2006/relationships/ctrlProp" Target="../ctrlProps/ctrlProp79.xml"/><Relationship Id="rId186" Type="http://schemas.openxmlformats.org/officeDocument/2006/relationships/ctrlProp" Target="../ctrlProps/ctrlProp175.xml"/><Relationship Id="rId351" Type="http://schemas.openxmlformats.org/officeDocument/2006/relationships/ctrlProp" Target="../ctrlProps/ctrlProp340.xml"/><Relationship Id="rId393" Type="http://schemas.openxmlformats.org/officeDocument/2006/relationships/ctrlProp" Target="../ctrlProps/ctrlProp382.xml"/><Relationship Id="rId407" Type="http://schemas.openxmlformats.org/officeDocument/2006/relationships/ctrlProp" Target="../ctrlProps/ctrlProp39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"/>
  <dimension ref="A1:IV134"/>
  <sheetViews>
    <sheetView tabSelected="1" showRuler="0" workbookViewId="0">
      <selection activeCell="E2" sqref="E2:S2"/>
    </sheetView>
  </sheetViews>
  <sheetFormatPr defaultColWidth="0" defaultRowHeight="12.75" zeroHeight="1" x14ac:dyDescent="0.2"/>
  <cols>
    <col min="1" max="22" width="4" style="9" customWidth="1"/>
    <col min="23" max="25" width="4" customWidth="1"/>
    <col min="26" max="26" width="4" style="224" hidden="1" customWidth="1"/>
    <col min="27" max="31" width="7.7109375" style="26" hidden="1" customWidth="1"/>
    <col min="32" max="32" width="9.7109375" style="26" hidden="1" customWidth="1"/>
    <col min="33" max="34" width="7.7109375" style="26" hidden="1" customWidth="1"/>
    <col min="35" max="35" width="7.7109375" style="27" hidden="1" customWidth="1"/>
    <col min="36" max="48" width="3.7109375" style="27" hidden="1" customWidth="1"/>
    <col min="49" max="49" width="10.7109375" style="27" hidden="1" customWidth="1"/>
    <col min="50" max="78" width="3.7109375" style="27" hidden="1" customWidth="1"/>
    <col min="79" max="79" width="5.140625" style="27" hidden="1" customWidth="1"/>
    <col min="80" max="80" width="5.140625" style="45" hidden="1" customWidth="1"/>
    <col min="81" max="84" width="5.140625" style="27" hidden="1" customWidth="1"/>
    <col min="85" max="85" width="6.42578125" style="27" hidden="1" customWidth="1"/>
    <col min="86" max="86" width="4.28515625" style="27" hidden="1" customWidth="1"/>
    <col min="87" max="126" width="3.7109375" style="27" hidden="1" customWidth="1"/>
    <col min="127" max="127" width="3.85546875" style="27" hidden="1" customWidth="1"/>
    <col min="128" max="129" width="5.28515625" style="27" hidden="1" customWidth="1"/>
    <col min="130" max="130" width="3.7109375" style="27" hidden="1" customWidth="1"/>
    <col min="131" max="131" width="6.7109375" style="27" hidden="1" customWidth="1"/>
    <col min="132" max="132" width="3.7109375" style="28" hidden="1" customWidth="1"/>
    <col min="133" max="236" width="3.7109375" style="26" hidden="1" customWidth="1"/>
    <col min="237" max="238" width="3.7109375" style="41" hidden="1" customWidth="1"/>
    <col min="239" max="239" width="3.7109375" style="27" hidden="1" customWidth="1"/>
    <col min="240" max="248" width="3.7109375" style="38" hidden="1" customWidth="1"/>
    <col min="249" max="250" width="3.7109375" style="27" hidden="1" customWidth="1"/>
    <col min="251" max="16384" width="3.7109375" style="38" hidden="1"/>
  </cols>
  <sheetData>
    <row r="1" spans="1:256" ht="12.75" customHeight="1" x14ac:dyDescent="0.2">
      <c r="A1" s="309" t="s">
        <v>50</v>
      </c>
      <c r="B1" s="310"/>
      <c r="C1" s="310"/>
      <c r="D1" s="310"/>
      <c r="E1" s="310"/>
      <c r="F1" s="310"/>
      <c r="G1" s="310"/>
      <c r="H1" s="310"/>
      <c r="I1" s="310"/>
      <c r="J1" s="310"/>
      <c r="K1" s="311"/>
      <c r="L1" s="311"/>
      <c r="M1" s="312"/>
      <c r="N1" s="318">
        <v>1358</v>
      </c>
      <c r="O1" s="319"/>
      <c r="P1" s="315">
        <f ca="1">NOW()</f>
        <v>41466.450263194442</v>
      </c>
      <c r="Q1" s="316"/>
      <c r="R1" s="316"/>
      <c r="S1" s="317"/>
      <c r="T1" s="144" t="s">
        <v>3</v>
      </c>
      <c r="U1" s="144"/>
      <c r="V1" s="306"/>
      <c r="W1" s="307"/>
      <c r="X1" s="307"/>
      <c r="Y1" s="308"/>
      <c r="AA1" s="121">
        <f>AD5+AE5+AF5+AG10+BI67+AW14</f>
        <v>4</v>
      </c>
      <c r="AB1" s="121" t="s">
        <v>31</v>
      </c>
      <c r="AC1" s="104" t="s">
        <v>24</v>
      </c>
      <c r="AD1" s="104" t="s">
        <v>38</v>
      </c>
      <c r="AE1" s="121" t="s">
        <v>41</v>
      </c>
      <c r="AF1" s="104" t="s">
        <v>25</v>
      </c>
      <c r="AG1" s="104" t="s">
        <v>39</v>
      </c>
      <c r="AH1" s="121" t="s">
        <v>42</v>
      </c>
      <c r="AI1" s="104" t="s">
        <v>43</v>
      </c>
      <c r="AJ1" s="104" t="s">
        <v>26</v>
      </c>
      <c r="AK1" s="104" t="s">
        <v>40</v>
      </c>
      <c r="BZ1" s="202"/>
      <c r="CA1" s="202"/>
      <c r="CB1" s="203"/>
      <c r="CC1" s="202"/>
      <c r="CD1" s="202"/>
      <c r="CE1" s="202"/>
      <c r="CF1" s="202"/>
      <c r="CG1" s="202"/>
      <c r="CV1" s="202"/>
      <c r="CW1" s="202"/>
      <c r="CX1" s="202"/>
      <c r="CY1" s="202"/>
      <c r="CZ1" s="202"/>
      <c r="DA1" s="202"/>
      <c r="DB1" s="202"/>
      <c r="DC1" s="202"/>
      <c r="DD1" s="202"/>
      <c r="DE1" s="202"/>
    </row>
    <row r="2" spans="1:256" ht="12.75" customHeight="1" x14ac:dyDescent="0.2">
      <c r="A2" s="313" t="s">
        <v>2</v>
      </c>
      <c r="B2" s="314"/>
      <c r="C2" s="314"/>
      <c r="D2" s="249"/>
      <c r="E2" s="323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  <c r="S2" s="325"/>
      <c r="T2" s="1" t="s">
        <v>1</v>
      </c>
      <c r="U2" s="1"/>
      <c r="V2" s="326"/>
      <c r="W2" s="327"/>
      <c r="X2" s="327"/>
      <c r="Y2" s="328"/>
      <c r="AB2" s="26">
        <f>DI70</f>
        <v>6</v>
      </c>
      <c r="AC2" s="26">
        <f>CN69</f>
        <v>5.14</v>
      </c>
      <c r="AD2" s="113">
        <f>AA14</f>
        <v>1.1945525291828794</v>
      </c>
      <c r="AE2" s="26">
        <f>AH15</f>
        <v>7.4999999999999991</v>
      </c>
      <c r="AF2" s="26">
        <f>CO69</f>
        <v>1</v>
      </c>
      <c r="AG2" s="113">
        <f>AB14</f>
        <v>1</v>
      </c>
      <c r="AH2" s="113">
        <f>AI15</f>
        <v>0.89999999999999991</v>
      </c>
      <c r="AI2" s="27">
        <f>AM7</f>
        <v>2.0299999999999998</v>
      </c>
      <c r="AJ2" s="27">
        <f>CP69</f>
        <v>0</v>
      </c>
      <c r="AK2" s="45">
        <f>AC14</f>
        <v>0.6</v>
      </c>
      <c r="BZ2" s="202"/>
      <c r="CA2" s="202"/>
      <c r="CB2" s="203"/>
      <c r="CC2" s="202"/>
      <c r="CD2" s="202"/>
      <c r="CE2" s="202"/>
      <c r="CF2" s="202"/>
      <c r="CG2" s="202"/>
      <c r="CV2" s="202"/>
      <c r="CW2" s="202"/>
      <c r="CX2" s="202"/>
      <c r="CY2" s="202"/>
      <c r="CZ2" s="202"/>
      <c r="DA2" s="202"/>
      <c r="DB2" s="202"/>
      <c r="DC2" s="202"/>
      <c r="DD2" s="202"/>
      <c r="DE2" s="202"/>
    </row>
    <row r="3" spans="1:256" ht="13.5" customHeight="1" x14ac:dyDescent="0.2">
      <c r="A3" s="341" t="s">
        <v>69</v>
      </c>
      <c r="B3" s="342"/>
      <c r="C3" s="342"/>
      <c r="D3" s="253"/>
      <c r="E3" s="320" t="s">
        <v>70</v>
      </c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2"/>
      <c r="T3" s="145" t="s">
        <v>0</v>
      </c>
      <c r="U3" s="145"/>
      <c r="V3" s="329"/>
      <c r="W3" s="330"/>
      <c r="X3" s="330"/>
      <c r="Y3" s="331"/>
      <c r="AA3" s="386" t="s">
        <v>45</v>
      </c>
      <c r="AB3" s="386"/>
      <c r="AC3" s="386"/>
      <c r="AD3" s="126" t="s">
        <v>49</v>
      </c>
      <c r="AE3" s="126" t="s">
        <v>49</v>
      </c>
      <c r="BZ3" s="202"/>
      <c r="CA3" s="202"/>
      <c r="CB3" s="203"/>
      <c r="CC3" s="202"/>
      <c r="CD3" s="202"/>
      <c r="CE3" s="202"/>
      <c r="CF3" s="202"/>
      <c r="CG3" s="202"/>
      <c r="CV3" s="202"/>
      <c r="CW3" s="202"/>
      <c r="CX3" s="202"/>
      <c r="CY3" s="202"/>
      <c r="CZ3" s="202"/>
      <c r="DA3" s="202"/>
      <c r="DB3" s="202"/>
      <c r="DC3" s="202"/>
      <c r="DD3" s="202"/>
      <c r="DE3" s="202"/>
    </row>
    <row r="4" spans="1:256" ht="13.5" customHeight="1" x14ac:dyDescent="0.2">
      <c r="A4" s="229"/>
      <c r="B4" s="230"/>
      <c r="C4" s="230"/>
      <c r="D4" s="236"/>
      <c r="E4" s="236"/>
      <c r="F4" s="236"/>
      <c r="G4" s="236"/>
      <c r="H4" s="250"/>
      <c r="I4" s="250"/>
      <c r="J4" s="251"/>
      <c r="K4" s="251"/>
      <c r="L4" s="251"/>
      <c r="M4" s="251"/>
      <c r="N4" s="258"/>
      <c r="O4" s="252"/>
      <c r="P4" s="84"/>
      <c r="Q4" s="84"/>
      <c r="R4" s="84"/>
      <c r="S4" s="84"/>
      <c r="T4" s="392"/>
      <c r="U4" s="310"/>
      <c r="V4" s="310"/>
      <c r="W4" s="310"/>
      <c r="X4" s="310"/>
      <c r="Y4" s="393"/>
      <c r="AA4" s="387">
        <f>(IF(AA1=4,AB2*AC2*AD2+AE2*AF2*AG2+0.5*AH2*AI2*AJ2*AK2,0))/AG4</f>
        <v>14.78</v>
      </c>
      <c r="AB4" s="387"/>
      <c r="AC4" s="387"/>
      <c r="AD4" s="112">
        <f>IF((U6*AN8)&gt;0,U6/AN8,0)</f>
        <v>15.448561536741526</v>
      </c>
      <c r="AE4" s="113">
        <f>IF((AH10*AN8)&gt;0,AA4/AD4,0)</f>
        <v>0.95672337938056706</v>
      </c>
      <c r="AF4" s="244" t="s">
        <v>49</v>
      </c>
      <c r="AG4" s="26">
        <f>IF(L85=0,1,L85)</f>
        <v>3</v>
      </c>
      <c r="AW4" s="26">
        <f>CODE(E3)</f>
        <v>87</v>
      </c>
      <c r="BZ4" s="202"/>
      <c r="CA4" s="202"/>
      <c r="CB4" s="203"/>
      <c r="CC4" s="202"/>
      <c r="CD4" s="202"/>
      <c r="CE4" s="202"/>
      <c r="CF4" s="202"/>
      <c r="CG4" s="202"/>
      <c r="CV4" s="202"/>
      <c r="CW4" s="202"/>
      <c r="CX4" s="202"/>
      <c r="CY4" s="202"/>
      <c r="CZ4" s="202"/>
      <c r="DA4" s="202"/>
      <c r="DB4" s="202"/>
      <c r="DC4" s="202"/>
      <c r="DD4" s="202"/>
      <c r="DE4" s="202"/>
    </row>
    <row r="5" spans="1:256" ht="13.5" customHeight="1" x14ac:dyDescent="0.2">
      <c r="A5" s="231"/>
      <c r="B5" s="232"/>
      <c r="C5" s="232"/>
      <c r="D5" s="232"/>
      <c r="E5" s="232"/>
      <c r="F5" s="232"/>
      <c r="G5" s="232"/>
      <c r="H5" s="233"/>
      <c r="I5" s="233"/>
      <c r="J5" s="234"/>
      <c r="K5" s="234"/>
      <c r="L5" s="234"/>
      <c r="M5" s="234"/>
      <c r="N5" s="259"/>
      <c r="O5" s="146"/>
      <c r="P5" s="95"/>
      <c r="Q5" s="95"/>
      <c r="R5" s="95"/>
      <c r="S5" s="95"/>
      <c r="T5" s="107"/>
      <c r="U5" s="124"/>
      <c r="V5" s="124"/>
      <c r="W5" s="124"/>
      <c r="X5" s="124"/>
      <c r="Y5" s="147"/>
      <c r="AA5" s="30">
        <v>4</v>
      </c>
      <c r="AB5" s="30"/>
      <c r="AD5" s="26">
        <f>IF(AD6=TRUE,1,0)</f>
        <v>0</v>
      </c>
      <c r="AE5" s="26">
        <f>IF(AE6=TRUE,1,0)</f>
        <v>0</v>
      </c>
      <c r="AF5" s="26">
        <f>IF(AF6=TRUE,1,0)</f>
        <v>1</v>
      </c>
      <c r="AJ5" s="430" t="s">
        <v>44</v>
      </c>
      <c r="AK5" s="338"/>
      <c r="AL5" s="338"/>
      <c r="AM5" s="338"/>
      <c r="AW5" s="26">
        <f>LEN(E3)</f>
        <v>48</v>
      </c>
      <c r="BZ5" s="202"/>
      <c r="CA5" s="202"/>
      <c r="CB5" s="203"/>
      <c r="CC5" s="202"/>
      <c r="CD5" s="202"/>
      <c r="CE5" s="202"/>
      <c r="CF5" s="202"/>
      <c r="CG5" s="202"/>
      <c r="CV5" s="202"/>
      <c r="CW5" s="202"/>
      <c r="CX5" s="202"/>
      <c r="CY5" s="202"/>
      <c r="CZ5" s="202"/>
      <c r="DA5" s="202"/>
      <c r="DB5" s="202"/>
      <c r="DC5" s="202"/>
      <c r="DD5" s="202"/>
      <c r="DE5" s="202"/>
    </row>
    <row r="6" spans="1:256" ht="13.5" customHeight="1" x14ac:dyDescent="0.2">
      <c r="A6" s="235"/>
      <c r="B6" s="232"/>
      <c r="C6" s="232"/>
      <c r="D6" s="232"/>
      <c r="E6" s="234"/>
      <c r="F6" s="234"/>
      <c r="G6" s="234"/>
      <c r="H6" s="236"/>
      <c r="I6" s="236"/>
      <c r="J6" s="236"/>
      <c r="K6" s="236"/>
      <c r="L6" s="237"/>
      <c r="M6" s="237"/>
      <c r="N6" s="260"/>
      <c r="O6" s="395"/>
      <c r="P6" s="395"/>
      <c r="Q6" s="110"/>
      <c r="R6" s="110"/>
      <c r="S6" s="110"/>
      <c r="T6" s="84"/>
      <c r="U6" s="363">
        <v>50</v>
      </c>
      <c r="V6" s="394"/>
      <c r="W6" s="94" t="s">
        <v>20</v>
      </c>
      <c r="X6" s="110"/>
      <c r="Y6" s="147"/>
      <c r="AA6" s="30">
        <v>1</v>
      </c>
      <c r="AB6" s="30">
        <f>IF(AA5=AA6,1,0)</f>
        <v>0</v>
      </c>
      <c r="AD6" s="123" t="b">
        <f>AND(AD7=TRUE,AD8=TRUE)</f>
        <v>0</v>
      </c>
      <c r="AE6" s="123" t="b">
        <f>AND(AE7=TRUE,AE8=TRUE)</f>
        <v>0</v>
      </c>
      <c r="AF6" s="123" t="b">
        <f>AND(AF7=TRUE,AF8=TRUE)</f>
        <v>1</v>
      </c>
      <c r="AJ6" s="26">
        <f>IF(AD5=1,D7,0)</f>
        <v>0</v>
      </c>
      <c r="AK6" s="26">
        <f>IF(AE5=1,H7,0)</f>
        <v>0</v>
      </c>
      <c r="AM6" s="27">
        <f>SUM(AJ6:AL6)</f>
        <v>0</v>
      </c>
      <c r="AW6" s="26">
        <f>SUM(AW4:AW5)</f>
        <v>135</v>
      </c>
      <c r="BZ6" s="202"/>
      <c r="CA6" s="202"/>
      <c r="CB6" s="203"/>
      <c r="CC6" s="202"/>
      <c r="CD6" s="202"/>
      <c r="CE6" s="202"/>
      <c r="CF6" s="202"/>
      <c r="CG6" s="202"/>
      <c r="CV6" s="202"/>
      <c r="CW6" s="202"/>
      <c r="CX6" s="202"/>
      <c r="CY6" s="202"/>
      <c r="CZ6" s="202"/>
      <c r="DA6" s="202"/>
      <c r="DB6" s="202"/>
      <c r="DC6" s="202"/>
      <c r="DD6" s="202"/>
      <c r="DE6" s="202"/>
    </row>
    <row r="7" spans="1:256" ht="13.5" customHeight="1" x14ac:dyDescent="0.2">
      <c r="A7" s="231"/>
      <c r="B7" s="237"/>
      <c r="C7" s="233"/>
      <c r="D7" s="405"/>
      <c r="E7" s="406"/>
      <c r="F7" s="238" t="s">
        <v>15</v>
      </c>
      <c r="G7" s="237"/>
      <c r="H7" s="405"/>
      <c r="I7" s="406"/>
      <c r="J7" s="238" t="s">
        <v>15</v>
      </c>
      <c r="K7" s="237"/>
      <c r="L7" s="239"/>
      <c r="M7" s="239"/>
      <c r="N7" s="261"/>
      <c r="O7" s="96"/>
      <c r="P7" s="96"/>
      <c r="Q7" s="361" t="s">
        <v>21</v>
      </c>
      <c r="R7" s="362"/>
      <c r="S7" s="362"/>
      <c r="T7" s="84"/>
      <c r="U7" s="116" t="str">
        <f>IF(AH10=0,"#","")</f>
        <v/>
      </c>
      <c r="V7" s="84"/>
      <c r="W7" s="96"/>
      <c r="X7" s="96"/>
      <c r="Y7" s="106"/>
      <c r="Z7" s="29"/>
      <c r="AA7" s="30">
        <v>2</v>
      </c>
      <c r="AB7" s="30">
        <f>IF(AA5=AA7,1,0)</f>
        <v>0</v>
      </c>
      <c r="AD7" s="123" t="b">
        <f>AND(D7&gt;0,D7&gt;D8,AA5=1)</f>
        <v>0</v>
      </c>
      <c r="AE7" s="123" t="b">
        <f>AND(H7&gt;0,H7&gt;H8,AA5=2)</f>
        <v>0</v>
      </c>
      <c r="AF7" s="123" t="b">
        <f>OR(AA5=3,AA5=4)</f>
        <v>1</v>
      </c>
      <c r="AJ7" s="26">
        <f>IF(AD5=1,D8,0)</f>
        <v>0</v>
      </c>
      <c r="AK7" s="26">
        <f>IF(AE5=1,H8,0)</f>
        <v>0</v>
      </c>
      <c r="AL7" s="27">
        <f>IF(AF5=1,L8,0)</f>
        <v>2.0299999999999998</v>
      </c>
      <c r="AM7" s="27">
        <f>SUM(AJ7:AL7)</f>
        <v>2.0299999999999998</v>
      </c>
      <c r="AN7" s="27" t="s">
        <v>48</v>
      </c>
      <c r="AW7" s="26" t="str">
        <f>BAHTTEXT(AW4)</f>
        <v>แปดสิบเจ็ดบาทถ้วน</v>
      </c>
      <c r="BZ7" s="202"/>
      <c r="CA7" s="202"/>
      <c r="CB7" s="203"/>
      <c r="CC7" s="202"/>
      <c r="CD7" s="202"/>
      <c r="CE7" s="202"/>
      <c r="CF7" s="202"/>
      <c r="CG7" s="202"/>
      <c r="CV7" s="202"/>
      <c r="CW7" s="202"/>
      <c r="CX7" s="202"/>
      <c r="CY7" s="202"/>
      <c r="CZ7" s="202"/>
      <c r="DA7" s="202"/>
      <c r="DB7" s="202"/>
      <c r="DC7" s="202"/>
      <c r="DD7" s="202"/>
      <c r="DE7" s="202"/>
    </row>
    <row r="8" spans="1:256" ht="13.5" customHeight="1" x14ac:dyDescent="0.2">
      <c r="A8" s="231"/>
      <c r="B8" s="237"/>
      <c r="C8" s="233"/>
      <c r="D8" s="359"/>
      <c r="E8" s="360"/>
      <c r="F8" s="238" t="s">
        <v>15</v>
      </c>
      <c r="G8" s="237"/>
      <c r="H8" s="359"/>
      <c r="I8" s="360"/>
      <c r="J8" s="238" t="s">
        <v>15</v>
      </c>
      <c r="K8" s="240"/>
      <c r="L8" s="359">
        <v>2.0299999999999998</v>
      </c>
      <c r="M8" s="360"/>
      <c r="N8" s="262" t="s">
        <v>15</v>
      </c>
      <c r="O8" s="96"/>
      <c r="P8" s="96"/>
      <c r="Q8" s="362"/>
      <c r="R8" s="362"/>
      <c r="S8" s="362"/>
      <c r="T8" s="84"/>
      <c r="U8" s="84"/>
      <c r="V8" s="84"/>
      <c r="W8" s="96"/>
      <c r="X8" s="96"/>
      <c r="Y8" s="106"/>
      <c r="Z8" s="29"/>
      <c r="AA8" s="30">
        <v>3</v>
      </c>
      <c r="AB8" s="30">
        <f>IF(AA5=AA8,1,0)</f>
        <v>0</v>
      </c>
      <c r="AD8" s="123" t="b">
        <f>AND(D8&gt;0,D8&lt;D7,AA5=1)</f>
        <v>0</v>
      </c>
      <c r="AE8" s="123" t="b">
        <f>AND(H8&gt;0,H8&lt;H7,AA5=2)</f>
        <v>0</v>
      </c>
      <c r="AF8" s="123" t="b">
        <f>IF(L8&gt;0,TRUE,FALSE)</f>
        <v>1</v>
      </c>
      <c r="AJ8" s="27">
        <f>IF(AD5=1,AJ6*AJ7,0)</f>
        <v>0</v>
      </c>
      <c r="AK8" s="27">
        <f>IF(AE5=1,AK6*AK7,0)</f>
        <v>0</v>
      </c>
      <c r="AL8" s="27">
        <f>IF(AA5=4,((AL7*AL7)*PI())/4,0)</f>
        <v>3.2365472915445439</v>
      </c>
      <c r="AM8" s="27">
        <f>IF(AA5=3,AL7*AL7,0)</f>
        <v>0</v>
      </c>
      <c r="AN8" s="105">
        <f>SUM(AJ8:AM8)</f>
        <v>3.2365472915445439</v>
      </c>
      <c r="AW8" s="26" t="str">
        <f>BAHTTEXT(AW5)</f>
        <v>สี่สิบแปดบาทถ้วน</v>
      </c>
      <c r="BZ8" s="202"/>
      <c r="CA8" s="202"/>
      <c r="CB8" s="203"/>
      <c r="CC8" s="202"/>
      <c r="CD8" s="202"/>
      <c r="CE8" s="202"/>
      <c r="CF8" s="202"/>
      <c r="CG8" s="202"/>
      <c r="CV8" s="202"/>
      <c r="CW8" s="202"/>
      <c r="CX8" s="202"/>
      <c r="CY8" s="202"/>
      <c r="CZ8" s="202"/>
      <c r="DA8" s="202"/>
      <c r="DB8" s="202"/>
      <c r="DC8" s="202"/>
      <c r="DD8" s="202"/>
      <c r="DE8" s="202"/>
    </row>
    <row r="9" spans="1:256" ht="13.5" customHeight="1" x14ac:dyDescent="0.2">
      <c r="A9" s="263"/>
      <c r="B9" s="264"/>
      <c r="C9" s="264"/>
      <c r="D9" s="264"/>
      <c r="E9" s="265" t="str">
        <f>IF(AD10=TRUE,"#","")</f>
        <v/>
      </c>
      <c r="F9" s="266"/>
      <c r="G9" s="266"/>
      <c r="H9" s="266"/>
      <c r="I9" s="265" t="str">
        <f>IF(AE10=TRUE,"#","")</f>
        <v/>
      </c>
      <c r="J9" s="266"/>
      <c r="K9" s="399"/>
      <c r="L9" s="400"/>
      <c r="M9" s="265" t="str">
        <f>IF(AF10=TRUE,"#","")</f>
        <v/>
      </c>
      <c r="N9" s="267"/>
      <c r="O9" s="110"/>
      <c r="P9" s="111"/>
      <c r="Q9" s="363">
        <v>5</v>
      </c>
      <c r="R9" s="364"/>
      <c r="S9" s="148" t="s">
        <v>15</v>
      </c>
      <c r="T9" s="84"/>
      <c r="U9" s="84"/>
      <c r="V9" s="84"/>
      <c r="W9" s="96"/>
      <c r="X9" s="96"/>
      <c r="Y9" s="106"/>
      <c r="Z9" s="29"/>
      <c r="AA9" s="30">
        <v>4</v>
      </c>
      <c r="AB9" s="30">
        <f>IF(AA5=AA9,1,0)</f>
        <v>1</v>
      </c>
      <c r="AW9" s="26">
        <f>CODE(AW7)</f>
        <v>63</v>
      </c>
      <c r="BZ9" s="202"/>
      <c r="CA9" s="202"/>
      <c r="CB9" s="203"/>
      <c r="CC9" s="202"/>
      <c r="CD9" s="202"/>
      <c r="CE9" s="202"/>
      <c r="CF9" s="202"/>
      <c r="CG9" s="202"/>
      <c r="CV9" s="202"/>
      <c r="CW9" s="202"/>
      <c r="CX9" s="202"/>
      <c r="CY9" s="202"/>
      <c r="CZ9" s="202"/>
      <c r="DA9" s="202"/>
      <c r="DB9" s="202"/>
      <c r="DC9" s="202"/>
      <c r="DD9" s="202"/>
      <c r="DE9" s="202"/>
    </row>
    <row r="10" spans="1:256" ht="13.5" customHeight="1" x14ac:dyDescent="0.2">
      <c r="A10" s="134" t="str">
        <f>IF(BI67=2,"","#")</f>
        <v/>
      </c>
      <c r="B10" s="118"/>
      <c r="C10" s="118"/>
      <c r="D10" s="159"/>
      <c r="E10" s="118"/>
      <c r="F10" s="118"/>
      <c r="G10" s="120" t="str">
        <f>IF(BI67=2,"","#")</f>
        <v/>
      </c>
      <c r="H10" s="119"/>
      <c r="I10" s="119"/>
      <c r="J10" s="119"/>
      <c r="K10" s="119"/>
      <c r="L10" s="94"/>
      <c r="M10" s="339" t="s">
        <v>51</v>
      </c>
      <c r="N10" s="340"/>
      <c r="O10" s="340"/>
      <c r="P10" s="97" t="s">
        <v>22</v>
      </c>
      <c r="Q10" s="84"/>
      <c r="R10" s="116" t="str">
        <f>IF(AG10=0,"#","")</f>
        <v/>
      </c>
      <c r="S10" s="84"/>
      <c r="T10" s="84"/>
      <c r="U10" s="84"/>
      <c r="V10" s="84"/>
      <c r="W10" s="96"/>
      <c r="X10" s="96"/>
      <c r="Y10" s="106"/>
      <c r="Z10" s="29"/>
      <c r="AA10" s="114" t="s">
        <v>38</v>
      </c>
      <c r="AB10" s="114" t="s">
        <v>39</v>
      </c>
      <c r="AC10" s="114" t="s">
        <v>40</v>
      </c>
      <c r="AD10" s="26" t="b">
        <f>AND(AA5=1,AD5=0)</f>
        <v>0</v>
      </c>
      <c r="AE10" s="26" t="b">
        <f>AND(AA5=2,AE5=0)</f>
        <v>0</v>
      </c>
      <c r="AF10" s="26" t="b">
        <f>AND(AF6=FALSE,AF7=TRUE,AF8=FALSE)</f>
        <v>0</v>
      </c>
      <c r="AG10" s="26">
        <f>IF(Q9&gt;0,1,0)</f>
        <v>1</v>
      </c>
      <c r="AH10" s="26">
        <f>IF(U6&gt;0,1,0)</f>
        <v>1</v>
      </c>
      <c r="AI10" s="121" t="s">
        <v>42</v>
      </c>
      <c r="AW10" s="26">
        <f>LEN(AW7)</f>
        <v>17</v>
      </c>
      <c r="BZ10" s="202"/>
      <c r="CA10" s="202"/>
      <c r="CB10" s="203"/>
      <c r="CC10" s="202"/>
      <c r="CD10" s="202"/>
      <c r="CE10" s="202"/>
      <c r="CF10" s="202"/>
      <c r="CG10" s="202"/>
      <c r="CV10" s="202"/>
      <c r="CW10" s="202"/>
      <c r="CX10" s="202"/>
      <c r="CY10" s="202"/>
      <c r="CZ10" s="202"/>
      <c r="DA10" s="202"/>
      <c r="DB10" s="202"/>
      <c r="DC10" s="202"/>
      <c r="DD10" s="202"/>
      <c r="DE10" s="202"/>
    </row>
    <row r="11" spans="1:256" ht="13.5" customHeight="1" x14ac:dyDescent="0.2">
      <c r="A11" s="365" t="s">
        <v>14</v>
      </c>
      <c r="B11" s="366"/>
      <c r="C11" s="367"/>
      <c r="D11" s="349" t="s">
        <v>19</v>
      </c>
      <c r="E11" s="350"/>
      <c r="F11" s="350"/>
      <c r="G11" s="350"/>
      <c r="H11" s="350"/>
      <c r="I11" s="350"/>
      <c r="J11" s="350"/>
      <c r="K11" s="351"/>
      <c r="L11" s="127">
        <f>49-M11</f>
        <v>46</v>
      </c>
      <c r="M11" s="363">
        <v>3</v>
      </c>
      <c r="N11" s="364"/>
      <c r="O11" s="98" t="s">
        <v>15</v>
      </c>
      <c r="P11" s="96"/>
      <c r="Q11" s="84"/>
      <c r="R11" s="84"/>
      <c r="S11" s="84"/>
      <c r="T11" s="84"/>
      <c r="U11" s="84"/>
      <c r="V11" s="84"/>
      <c r="W11" s="96"/>
      <c r="X11" s="96"/>
      <c r="Y11" s="106"/>
      <c r="Z11" s="29"/>
      <c r="AA11" s="113">
        <f>IF(AD5=1,1,0)</f>
        <v>0</v>
      </c>
      <c r="AB11" s="113">
        <f>IF(AD5=1,1,0)</f>
        <v>0</v>
      </c>
      <c r="AC11" s="113">
        <f>IF(AD5=1,1,0)</f>
        <v>0</v>
      </c>
      <c r="AH11" s="114" t="s">
        <v>41</v>
      </c>
      <c r="AI11" s="26">
        <f>IF(AE13=1,DH71,0)</f>
        <v>0</v>
      </c>
      <c r="AW11" s="26">
        <f>CODE(AW8)</f>
        <v>63</v>
      </c>
      <c r="BZ11" s="202"/>
      <c r="CA11" s="202"/>
      <c r="CB11" s="203"/>
      <c r="CC11" s="202"/>
      <c r="CD11" s="202"/>
      <c r="CE11" s="202"/>
      <c r="CF11" s="202"/>
      <c r="CG11" s="202"/>
      <c r="CV11" s="202"/>
      <c r="CW11" s="202"/>
      <c r="CX11" s="202"/>
      <c r="CY11" s="202"/>
      <c r="CZ11" s="202"/>
      <c r="DA11" s="202"/>
      <c r="DB11" s="202"/>
      <c r="DC11" s="202"/>
      <c r="DD11" s="202"/>
      <c r="DE11" s="202"/>
    </row>
    <row r="12" spans="1:256" ht="13.5" customHeight="1" x14ac:dyDescent="0.2">
      <c r="A12" s="255"/>
      <c r="B12" s="257"/>
      <c r="C12" s="256"/>
      <c r="D12" s="346" t="s">
        <v>5</v>
      </c>
      <c r="E12" s="346" t="s">
        <v>7</v>
      </c>
      <c r="F12" s="346" t="s">
        <v>6</v>
      </c>
      <c r="G12" s="346" t="s">
        <v>8</v>
      </c>
      <c r="H12" s="346" t="s">
        <v>9</v>
      </c>
      <c r="I12" s="346" t="s">
        <v>10</v>
      </c>
      <c r="J12" s="346" t="s">
        <v>11</v>
      </c>
      <c r="K12" s="346" t="s">
        <v>12</v>
      </c>
      <c r="L12" s="10"/>
      <c r="M12" s="128"/>
      <c r="N12" s="110"/>
      <c r="O12" s="84"/>
      <c r="P12" s="84"/>
      <c r="Q12" s="84"/>
      <c r="R12" s="84"/>
      <c r="S12" s="84"/>
      <c r="T12" s="84"/>
      <c r="U12" s="84"/>
      <c r="V12" s="84"/>
      <c r="W12" s="96"/>
      <c r="X12" s="96"/>
      <c r="Y12" s="106"/>
      <c r="Z12" s="29"/>
      <c r="AA12" s="113">
        <f>IF(AE5=1,1+((H8/H7)*CQ69),0)</f>
        <v>0</v>
      </c>
      <c r="AB12" s="113">
        <f>IF(AE5=1,1+((H8/H7)*CR69),0)</f>
        <v>0</v>
      </c>
      <c r="AC12" s="113">
        <f>IF(AE5=1,1-0.4*(H8/H7),0)</f>
        <v>0</v>
      </c>
      <c r="AD12" s="26">
        <f>IF(Q9&gt;0,Q9,0)</f>
        <v>5</v>
      </c>
      <c r="AE12" s="26" t="s">
        <v>22</v>
      </c>
      <c r="AF12" s="26" t="s">
        <v>22</v>
      </c>
      <c r="AH12" s="26">
        <f>IF(AE13=1,AD12*DH70,0)</f>
        <v>0</v>
      </c>
      <c r="AI12" s="26">
        <f>IF(AE14&gt;0,DH71,0)</f>
        <v>0.89999999999999991</v>
      </c>
      <c r="AW12" s="26">
        <f>LEN(AW8)</f>
        <v>16</v>
      </c>
      <c r="BZ12" s="202"/>
      <c r="CA12" s="202"/>
      <c r="CB12" s="203"/>
      <c r="CC12" s="202"/>
      <c r="CD12" s="202"/>
      <c r="CE12" s="202"/>
      <c r="CF12" s="202"/>
      <c r="CG12" s="202"/>
      <c r="CV12" s="202"/>
      <c r="CW12" s="202"/>
      <c r="CX12" s="202"/>
      <c r="CY12" s="202"/>
      <c r="CZ12" s="202"/>
      <c r="DA12" s="202"/>
      <c r="DB12" s="202"/>
      <c r="DC12" s="202"/>
      <c r="DD12" s="202"/>
      <c r="DE12" s="202"/>
    </row>
    <row r="13" spans="1:256" ht="13.5" customHeight="1" x14ac:dyDescent="0.2">
      <c r="A13" s="135"/>
      <c r="B13" s="368" t="s">
        <v>4</v>
      </c>
      <c r="C13" s="401" t="s">
        <v>13</v>
      </c>
      <c r="D13" s="347"/>
      <c r="E13" s="347"/>
      <c r="F13" s="347"/>
      <c r="G13" s="347"/>
      <c r="H13" s="347"/>
      <c r="I13" s="347"/>
      <c r="J13" s="347"/>
      <c r="K13" s="347"/>
      <c r="L13" s="10"/>
      <c r="M13" s="129"/>
      <c r="N13" s="130"/>
      <c r="O13" s="131"/>
      <c r="P13" s="131"/>
      <c r="Q13" s="131"/>
      <c r="R13" s="131"/>
      <c r="S13" s="131"/>
      <c r="T13" s="131"/>
      <c r="U13" s="110"/>
      <c r="V13" s="110"/>
      <c r="W13" s="110"/>
      <c r="X13" s="110"/>
      <c r="Y13" s="106"/>
      <c r="Z13" s="29"/>
      <c r="AA13" s="113">
        <f>IF(AF5=1,1+CQ69,0)</f>
        <v>1.1945525291828794</v>
      </c>
      <c r="AB13" s="113">
        <f>IF(AF5=1,1+CR69,0)</f>
        <v>1</v>
      </c>
      <c r="AC13" s="113">
        <f>IF(AF5=1,0.6,0)</f>
        <v>0.6</v>
      </c>
      <c r="AD13" s="26">
        <f>IF(M11&gt;0,M11,0)</f>
        <v>3</v>
      </c>
      <c r="AE13" s="117">
        <f>IF(AD14=0,1,0)</f>
        <v>0</v>
      </c>
      <c r="AF13" s="114">
        <f>IF(AD14&lt;0,AD14*(-1),0)</f>
        <v>0</v>
      </c>
      <c r="AH13" s="26">
        <f>IF(AE14&gt;0,AD13*DH70+AD14*DH71,0)</f>
        <v>7.4999999999999991</v>
      </c>
      <c r="AI13" s="113">
        <f>IF(AF14&gt;0,((AF14*DH70)+((AM7-AF14)*DH71))/AM7,0)</f>
        <v>0</v>
      </c>
      <c r="AW13" s="26">
        <f>AW4+AW5+AW6+AW9+AW10+AW11*AW12</f>
        <v>1358</v>
      </c>
      <c r="BZ13" s="202"/>
      <c r="CA13" s="202"/>
      <c r="CB13" s="203"/>
      <c r="CC13" s="202"/>
      <c r="CD13" s="202"/>
      <c r="CE13" s="202"/>
      <c r="CF13" s="202"/>
      <c r="CG13" s="202"/>
      <c r="CV13" s="202"/>
      <c r="CW13" s="202"/>
      <c r="CX13" s="202"/>
      <c r="CY13" s="202"/>
      <c r="CZ13" s="202"/>
      <c r="DA13" s="202"/>
      <c r="DB13" s="202"/>
      <c r="DC13" s="202"/>
      <c r="DD13" s="202"/>
      <c r="DE13" s="202"/>
    </row>
    <row r="14" spans="1:256" s="39" customFormat="1" ht="13.5" customHeight="1" x14ac:dyDescent="0.2">
      <c r="A14" s="135"/>
      <c r="B14" s="368"/>
      <c r="C14" s="401"/>
      <c r="D14" s="347"/>
      <c r="E14" s="347"/>
      <c r="F14" s="347"/>
      <c r="G14" s="347"/>
      <c r="H14" s="347"/>
      <c r="I14" s="347"/>
      <c r="J14" s="347"/>
      <c r="K14" s="347"/>
      <c r="L14" s="10"/>
      <c r="M14" s="2"/>
      <c r="N14" s="133"/>
      <c r="O14" s="90"/>
      <c r="P14" s="5"/>
      <c r="Q14" s="5"/>
      <c r="R14" s="5"/>
      <c r="S14" s="90"/>
      <c r="T14" s="133"/>
      <c r="U14" s="356" t="s">
        <v>45</v>
      </c>
      <c r="V14" s="357"/>
      <c r="W14" s="357"/>
      <c r="X14" s="357"/>
      <c r="Y14" s="358"/>
      <c r="Z14" s="40"/>
      <c r="AA14" s="115">
        <f>SUM(AA11:AA13,J82)</f>
        <v>1.1945525291828794</v>
      </c>
      <c r="AB14" s="115">
        <f>SUM(AB11:AB13,J83)</f>
        <v>1</v>
      </c>
      <c r="AC14" s="115">
        <f>SUM(AC11:AC13,J84)</f>
        <v>0.6</v>
      </c>
      <c r="AD14" s="26">
        <f>AD12-AD13</f>
        <v>2</v>
      </c>
      <c r="AE14" s="117">
        <f>IF(AD14&gt;0,AD14,0)</f>
        <v>2</v>
      </c>
      <c r="AF14" s="114">
        <f>IF(AF13&gt;AM7,0,AF13)</f>
        <v>0</v>
      </c>
      <c r="AG14" s="31"/>
      <c r="AH14" s="26">
        <f>IF(AE15&gt;0,AD12*DH70,0)</f>
        <v>0</v>
      </c>
      <c r="AI14" s="26">
        <f>IF(AF15=1,DH70,0)</f>
        <v>0</v>
      </c>
      <c r="AJ14" s="27"/>
      <c r="AK14" s="32"/>
      <c r="AL14" s="32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48">
        <f>AW13-N1</f>
        <v>0</v>
      </c>
      <c r="AX14" s="27"/>
      <c r="AY14" s="27"/>
      <c r="AZ14" s="27"/>
      <c r="BA14" s="27"/>
      <c r="BB14" s="27"/>
      <c r="BC14" s="27"/>
      <c r="BD14" s="27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205"/>
      <c r="CA14" s="205"/>
      <c r="CB14" s="203"/>
      <c r="CC14" s="202"/>
      <c r="CD14" s="202"/>
      <c r="CE14" s="202"/>
      <c r="CF14" s="202"/>
      <c r="CG14" s="202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02"/>
      <c r="CW14" s="202"/>
      <c r="CX14" s="202"/>
      <c r="CY14" s="202"/>
      <c r="CZ14" s="202"/>
      <c r="DA14" s="205"/>
      <c r="DB14" s="205"/>
      <c r="DC14" s="205"/>
      <c r="DD14" s="205"/>
      <c r="DE14" s="205"/>
      <c r="DF14" s="32"/>
      <c r="DG14" s="32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33"/>
      <c r="DT14" s="34"/>
      <c r="DU14" s="34"/>
      <c r="DV14" s="34"/>
      <c r="DW14" s="34"/>
      <c r="DX14" s="34"/>
      <c r="DY14" s="34"/>
      <c r="DZ14" s="34"/>
      <c r="EA14" s="34"/>
      <c r="EB14" s="35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26"/>
      <c r="FC14" s="26"/>
      <c r="FD14" s="36"/>
      <c r="FE14" s="37"/>
      <c r="FF14" s="37"/>
      <c r="FG14" s="37"/>
      <c r="FH14" s="37"/>
      <c r="FI14" s="37"/>
      <c r="FJ14" s="37"/>
      <c r="FK14" s="37"/>
      <c r="FL14" s="37"/>
      <c r="FM14" s="37"/>
      <c r="FN14" s="37"/>
      <c r="FO14" s="37"/>
      <c r="FP14" s="37"/>
      <c r="FQ14" s="37"/>
      <c r="FR14" s="37"/>
      <c r="FS14" s="37"/>
      <c r="FT14" s="37"/>
      <c r="FU14" s="37"/>
      <c r="FV14" s="37"/>
      <c r="FW14" s="37"/>
      <c r="FX14" s="37"/>
      <c r="FY14" s="37"/>
      <c r="FZ14" s="37"/>
      <c r="GA14" s="37"/>
      <c r="GB14" s="37"/>
      <c r="GC14" s="37"/>
      <c r="GD14" s="37"/>
      <c r="GE14" s="37"/>
      <c r="GF14" s="37"/>
      <c r="GG14" s="37"/>
      <c r="GH14" s="37"/>
      <c r="GI14" s="37"/>
      <c r="GJ14" s="37"/>
      <c r="GK14" s="37"/>
      <c r="GL14" s="37"/>
      <c r="GM14" s="37"/>
      <c r="GN14" s="37"/>
      <c r="GO14" s="37"/>
      <c r="GP14" s="37"/>
      <c r="GQ14" s="37"/>
      <c r="GR14" s="37"/>
      <c r="GS14" s="37"/>
      <c r="GT14" s="37"/>
      <c r="GU14" s="37"/>
      <c r="GV14" s="37"/>
      <c r="GW14" s="37"/>
      <c r="GX14" s="37"/>
      <c r="GY14" s="37"/>
      <c r="GZ14" s="37"/>
      <c r="HA14" s="37"/>
      <c r="HB14" s="37"/>
      <c r="HC14" s="37"/>
      <c r="HD14" s="37"/>
      <c r="HE14" s="37"/>
      <c r="HF14" s="37"/>
      <c r="HG14" s="37"/>
      <c r="HH14" s="37"/>
      <c r="HI14" s="37"/>
      <c r="HJ14" s="37"/>
      <c r="HK14" s="37"/>
      <c r="HL14" s="37"/>
      <c r="HM14" s="37"/>
      <c r="HN14" s="37"/>
      <c r="HO14" s="37"/>
      <c r="HP14" s="37"/>
      <c r="HQ14" s="37"/>
      <c r="HR14" s="37"/>
      <c r="HS14" s="37"/>
      <c r="HT14" s="37"/>
      <c r="HU14" s="37"/>
      <c r="HV14" s="37"/>
      <c r="HW14" s="37"/>
      <c r="HX14" s="37"/>
      <c r="HY14" s="37"/>
      <c r="HZ14" s="37"/>
      <c r="IA14" s="37"/>
      <c r="IB14" s="37"/>
      <c r="IC14" s="37"/>
      <c r="ID14" s="37"/>
      <c r="IE14" s="37"/>
      <c r="IF14" s="38"/>
      <c r="IG14" s="36"/>
      <c r="IH14" s="36"/>
      <c r="II14" s="36"/>
      <c r="IJ14" s="36"/>
      <c r="IK14" s="36"/>
      <c r="IL14" s="36"/>
      <c r="IM14" s="36"/>
      <c r="IN14" s="36"/>
      <c r="IO14" s="36"/>
      <c r="IP14" s="36"/>
      <c r="IQ14" s="36"/>
      <c r="IR14" s="36"/>
      <c r="IS14" s="36"/>
      <c r="IT14" s="36"/>
      <c r="IU14" s="36"/>
      <c r="IV14" s="36"/>
    </row>
    <row r="15" spans="1:256" ht="13.5" customHeight="1" x14ac:dyDescent="0.2">
      <c r="A15" s="135"/>
      <c r="B15" s="368"/>
      <c r="C15" s="401"/>
      <c r="D15" s="347"/>
      <c r="E15" s="347"/>
      <c r="F15" s="347"/>
      <c r="G15" s="347"/>
      <c r="H15" s="347"/>
      <c r="I15" s="347"/>
      <c r="J15" s="347"/>
      <c r="K15" s="347"/>
      <c r="L15" s="10"/>
      <c r="M15" s="343"/>
      <c r="N15" s="344"/>
      <c r="O15" s="343"/>
      <c r="P15" s="23"/>
      <c r="Q15" s="24"/>
      <c r="R15" s="23"/>
      <c r="S15" s="24"/>
      <c r="T15" s="8"/>
      <c r="U15" s="352" t="s">
        <v>46</v>
      </c>
      <c r="V15" s="353"/>
      <c r="W15" s="388" t="s">
        <v>47</v>
      </c>
      <c r="X15" s="388"/>
      <c r="Y15" s="389"/>
      <c r="Z15" s="29"/>
      <c r="AE15" s="114">
        <f>IF(AD14&lt;0,AD14*(-1),0)</f>
        <v>0</v>
      </c>
      <c r="AF15" s="114">
        <f>IF(AF13&gt;AM7,1,0)</f>
        <v>0</v>
      </c>
      <c r="AH15" s="114">
        <f>SUM(AH12:AH14,J74)</f>
        <v>7.4999999999999991</v>
      </c>
      <c r="AI15" s="108">
        <f>SUM(AI11:AI14)</f>
        <v>0.89999999999999991</v>
      </c>
      <c r="AJ15" s="332" t="s">
        <v>16</v>
      </c>
      <c r="AK15" s="332"/>
      <c r="AL15" s="332"/>
      <c r="AM15" s="332"/>
      <c r="AN15" s="332"/>
      <c r="AO15" s="332"/>
      <c r="AP15" s="332"/>
      <c r="AQ15" s="332"/>
      <c r="BR15" s="332" t="s">
        <v>16</v>
      </c>
      <c r="BS15" s="332"/>
      <c r="BT15" s="332"/>
      <c r="BU15" s="332"/>
      <c r="BV15" s="332"/>
      <c r="BW15" s="332"/>
      <c r="BX15" s="332"/>
      <c r="BY15" s="332"/>
      <c r="BZ15" s="202"/>
      <c r="CA15" s="202"/>
      <c r="CB15" s="203"/>
      <c r="CC15" s="202"/>
      <c r="CD15" s="202"/>
      <c r="CE15" s="202"/>
      <c r="CF15" s="202"/>
      <c r="CG15" s="202"/>
      <c r="CV15" s="202"/>
      <c r="CW15" s="202"/>
      <c r="CX15" s="354" t="s">
        <v>29</v>
      </c>
      <c r="CY15" s="355"/>
      <c r="CZ15" s="355"/>
      <c r="DA15" s="204"/>
      <c r="DB15" s="354" t="s">
        <v>33</v>
      </c>
      <c r="DC15" s="355"/>
      <c r="DD15" s="355"/>
      <c r="DE15" s="204"/>
      <c r="DF15" s="337" t="s">
        <v>29</v>
      </c>
      <c r="DG15" s="338"/>
      <c r="DH15" s="338"/>
      <c r="DJ15" s="337" t="s">
        <v>33</v>
      </c>
      <c r="DK15" s="338"/>
      <c r="DL15" s="338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D15" s="27"/>
      <c r="IF15" s="27"/>
      <c r="IG15" s="27"/>
      <c r="IH15" s="27"/>
      <c r="II15" s="27"/>
      <c r="IJ15" s="27"/>
      <c r="IK15" s="27"/>
      <c r="IL15" s="27"/>
      <c r="IM15" s="27"/>
      <c r="IN15" s="27"/>
      <c r="IQ15" s="27"/>
      <c r="IR15" s="27"/>
    </row>
    <row r="16" spans="1:256" ht="13.5" customHeight="1" thickBot="1" x14ac:dyDescent="0.25">
      <c r="A16" s="135"/>
      <c r="B16" s="369"/>
      <c r="C16" s="402"/>
      <c r="D16" s="348"/>
      <c r="E16" s="348"/>
      <c r="F16" s="348"/>
      <c r="G16" s="348"/>
      <c r="H16" s="348"/>
      <c r="I16" s="348"/>
      <c r="J16" s="348"/>
      <c r="K16" s="348"/>
      <c r="L16" s="10"/>
      <c r="M16" s="343"/>
      <c r="N16" s="345"/>
      <c r="O16" s="343"/>
      <c r="P16" s="23"/>
      <c r="Q16" s="24"/>
      <c r="R16" s="23"/>
      <c r="S16" s="24"/>
      <c r="T16" s="23"/>
      <c r="U16" s="132"/>
      <c r="V16" s="110"/>
      <c r="W16" s="125"/>
      <c r="X16" s="335"/>
      <c r="Y16" s="336"/>
      <c r="Z16" s="29"/>
      <c r="AJ16" s="332" t="s">
        <v>34</v>
      </c>
      <c r="AK16" s="332"/>
      <c r="AL16" s="332"/>
      <c r="AM16" s="332" t="s">
        <v>35</v>
      </c>
      <c r="AN16" s="332"/>
      <c r="AO16" s="332"/>
      <c r="AP16" s="332"/>
      <c r="AQ16" s="332"/>
      <c r="BK16" s="32"/>
      <c r="BL16" s="32"/>
      <c r="BM16" s="32"/>
      <c r="BN16" s="32"/>
      <c r="BO16" s="32"/>
      <c r="BP16" s="32"/>
      <c r="BQ16" s="32"/>
      <c r="BR16" s="332" t="s">
        <v>34</v>
      </c>
      <c r="BS16" s="332"/>
      <c r="BT16" s="332"/>
      <c r="BU16" s="332" t="s">
        <v>35</v>
      </c>
      <c r="BV16" s="332"/>
      <c r="BW16" s="332"/>
      <c r="BX16" s="332"/>
      <c r="BY16" s="332"/>
      <c r="BZ16" s="205"/>
      <c r="CA16" s="216" t="s">
        <v>23</v>
      </c>
      <c r="CB16" s="217" t="s">
        <v>24</v>
      </c>
      <c r="CC16" s="218" t="s">
        <v>25</v>
      </c>
      <c r="CD16" s="218" t="s">
        <v>26</v>
      </c>
      <c r="CE16" s="218" t="s">
        <v>27</v>
      </c>
      <c r="CF16" s="218" t="s">
        <v>28</v>
      </c>
      <c r="CG16" s="218"/>
      <c r="CH16" s="225"/>
      <c r="CI16" s="225"/>
      <c r="CJ16" s="225"/>
      <c r="CK16" s="225"/>
      <c r="CL16" s="226"/>
      <c r="CM16" s="225"/>
      <c r="CN16" s="227" t="s">
        <v>24</v>
      </c>
      <c r="CO16" s="225" t="s">
        <v>25</v>
      </c>
      <c r="CP16" s="225" t="s">
        <v>26</v>
      </c>
      <c r="CQ16" s="225" t="s">
        <v>27</v>
      </c>
      <c r="CR16" s="225" t="s">
        <v>28</v>
      </c>
      <c r="CS16" s="225"/>
      <c r="CT16" s="225"/>
      <c r="CU16" s="225"/>
      <c r="CV16" s="219"/>
      <c r="CW16" s="219" t="s">
        <v>32</v>
      </c>
      <c r="CX16" s="218" t="s">
        <v>42</v>
      </c>
      <c r="CY16" s="220" t="s">
        <v>31</v>
      </c>
      <c r="CZ16" s="216" t="s">
        <v>23</v>
      </c>
      <c r="DA16" s="218"/>
      <c r="DB16" s="218" t="s">
        <v>42</v>
      </c>
      <c r="DC16" s="220" t="s">
        <v>31</v>
      </c>
      <c r="DD16" s="216" t="s">
        <v>23</v>
      </c>
      <c r="DE16" s="206"/>
      <c r="DF16" s="27" t="s">
        <v>42</v>
      </c>
      <c r="DG16" s="104" t="s">
        <v>31</v>
      </c>
      <c r="DH16" s="101" t="s">
        <v>23</v>
      </c>
      <c r="DI16" s="36"/>
      <c r="DJ16" s="27" t="s">
        <v>42</v>
      </c>
      <c r="DK16" s="104" t="s">
        <v>31</v>
      </c>
      <c r="DL16" s="101" t="s">
        <v>23</v>
      </c>
      <c r="DM16" s="36"/>
      <c r="DN16" s="36"/>
      <c r="DO16" s="36"/>
      <c r="DP16" s="36"/>
      <c r="DQ16" s="36"/>
      <c r="DR16" s="36"/>
      <c r="DS16" s="202" t="s">
        <v>37</v>
      </c>
      <c r="DT16" s="36"/>
      <c r="DU16" s="36"/>
      <c r="DV16" s="36"/>
      <c r="DW16" s="36"/>
      <c r="DX16" s="36"/>
      <c r="DY16" s="36"/>
      <c r="FG16" s="31"/>
      <c r="FH16" s="31"/>
      <c r="FI16" s="31"/>
      <c r="FJ16" s="31"/>
      <c r="FK16" s="31"/>
      <c r="FN16" s="31"/>
      <c r="FO16" s="31"/>
      <c r="ID16" s="26"/>
      <c r="IF16" s="27"/>
      <c r="IG16" s="27"/>
    </row>
    <row r="17" spans="1:256" ht="17.100000000000001" customHeight="1" thickTop="1" thickBot="1" x14ac:dyDescent="0.25">
      <c r="A17" s="241">
        <v>1</v>
      </c>
      <c r="B17" s="242">
        <v>0</v>
      </c>
      <c r="C17" s="254">
        <v>1</v>
      </c>
      <c r="D17" s="11"/>
      <c r="E17" s="11"/>
      <c r="F17" s="11"/>
      <c r="G17" s="11"/>
      <c r="H17" s="11"/>
      <c r="I17" s="11"/>
      <c r="J17" s="11"/>
      <c r="K17" s="11"/>
      <c r="L17" s="3"/>
      <c r="M17" s="6"/>
      <c r="N17" s="25"/>
      <c r="O17" s="51"/>
      <c r="P17" s="51"/>
      <c r="Q17" s="51"/>
      <c r="R17" s="51"/>
      <c r="S17" s="51"/>
      <c r="T17" s="51"/>
      <c r="U17" s="333" t="str">
        <f>IF(BM18=1,AA4/10,"")</f>
        <v/>
      </c>
      <c r="V17" s="334"/>
      <c r="W17" s="390" t="str">
        <f>IF(BM18=1,AE4,"")</f>
        <v/>
      </c>
      <c r="X17" s="388"/>
      <c r="Y17" s="391"/>
      <c r="Z17" s="29"/>
      <c r="AA17" s="30" t="b">
        <v>0</v>
      </c>
      <c r="AB17" s="30" t="b">
        <v>0</v>
      </c>
      <c r="AC17" s="30" t="b">
        <v>1</v>
      </c>
      <c r="AD17" s="30" t="b">
        <v>0</v>
      </c>
      <c r="AE17" s="30" t="b">
        <v>0</v>
      </c>
      <c r="AF17" s="30" t="b">
        <v>0</v>
      </c>
      <c r="AG17" s="30" t="b">
        <v>0</v>
      </c>
      <c r="AH17" s="30" t="b">
        <v>0</v>
      </c>
      <c r="AJ17" s="27">
        <f>IF(AA17=TRUE,1,0)</f>
        <v>0</v>
      </c>
      <c r="AK17" s="27">
        <f t="shared" ref="AK17:AK66" si="0">IF(AB17=TRUE,1,0)</f>
        <v>0</v>
      </c>
      <c r="AL17" s="27">
        <f t="shared" ref="AL17:AL66" si="1">IF(AC17=TRUE,1,0)</f>
        <v>1</v>
      </c>
      <c r="AM17" s="27">
        <f t="shared" ref="AM17:AM66" si="2">IF(AD17=TRUE,1,0)</f>
        <v>0</v>
      </c>
      <c r="AN17" s="27">
        <f t="shared" ref="AN17:AN66" si="3">IF(AE17=TRUE,1,0)</f>
        <v>0</v>
      </c>
      <c r="AO17" s="27">
        <f t="shared" ref="AO17:AO66" si="4">IF(AF17=TRUE,1,0)</f>
        <v>0</v>
      </c>
      <c r="AP17" s="27">
        <f t="shared" ref="AP17:AP66" si="5">IF(AG17=TRUE,1,0)</f>
        <v>0</v>
      </c>
      <c r="AQ17" s="27">
        <f t="shared" ref="AQ17:AQ66" si="6">IF(AH17=TRUE,1,0)</f>
        <v>0</v>
      </c>
      <c r="AS17" s="27">
        <f>SUM(AJ17:AQ17)</f>
        <v>1</v>
      </c>
      <c r="AT17" s="27">
        <f>IF(AS17=1,1,0)</f>
        <v>1</v>
      </c>
      <c r="AV17" s="27">
        <f t="shared" ref="AV17:AV48" si="7">IF(0&lt;C17,1,0)</f>
        <v>1</v>
      </c>
      <c r="AW17" s="27" t="b">
        <f>ISNONTEXT(C17)</f>
        <v>1</v>
      </c>
      <c r="AX17" s="27">
        <f>IF(AW17=TRUE,1,0)</f>
        <v>1</v>
      </c>
      <c r="AY17" s="32">
        <f>IF(AJ17+AK17+AL17+AM17+AN17+AO17+AP17+AQ17+AS17+AT17+AV17+AX17=5,1,0)</f>
        <v>1</v>
      </c>
      <c r="AZ17" s="27">
        <f>SUM(AX17:AY17)</f>
        <v>2</v>
      </c>
      <c r="BA17" s="27">
        <f>SUM(AY17:AY18)</f>
        <v>2</v>
      </c>
      <c r="BB17" s="27">
        <f>SUM(AZ17:BA17)</f>
        <v>4</v>
      </c>
      <c r="BC17" s="27">
        <f>SUM(BA17:BA18)</f>
        <v>4</v>
      </c>
      <c r="BD17" s="99" t="str">
        <f t="shared" ref="BD17:BD66" si="8">IF(BB17=1,1,"")</f>
        <v/>
      </c>
      <c r="BE17" s="99" t="str">
        <f>IF(BB17=2,1,"")</f>
        <v/>
      </c>
      <c r="BF17" s="99" t="str">
        <f>IF(BC17=1,1,"")</f>
        <v/>
      </c>
      <c r="BG17" s="99" t="str">
        <f>IF(BC17=2,1,"")</f>
        <v/>
      </c>
      <c r="BH17" s="99" t="str">
        <f>IF(AT17=AV17,"",1)</f>
        <v/>
      </c>
      <c r="BI17" s="99"/>
      <c r="BJ17" s="100">
        <f>Q9-A17</f>
        <v>4</v>
      </c>
      <c r="BK17" s="27">
        <f>IF(BJ17&gt;0,1,0)</f>
        <v>1</v>
      </c>
      <c r="BL17" s="27">
        <f>IF(BJ17=0,1,0)</f>
        <v>0</v>
      </c>
      <c r="BM17" s="27">
        <f>IF(BJ17=-1,1,0)</f>
        <v>0</v>
      </c>
      <c r="BN17" s="27">
        <f>BM17*C17</f>
        <v>0</v>
      </c>
      <c r="BO17" s="27">
        <f>BN67-CA17</f>
        <v>11</v>
      </c>
      <c r="BP17" s="27">
        <f>IF(BO17=0,1,0)</f>
        <v>0</v>
      </c>
      <c r="BR17" s="27">
        <f>BM17*AJ17</f>
        <v>0</v>
      </c>
      <c r="BS17" s="27">
        <f>BM17*AK17</f>
        <v>0</v>
      </c>
      <c r="BT17" s="27">
        <f>BM17*AL17</f>
        <v>0</v>
      </c>
      <c r="BU17" s="27">
        <f>BM17*AM17</f>
        <v>0</v>
      </c>
      <c r="BV17" s="27">
        <f>BM17*AN17</f>
        <v>0</v>
      </c>
      <c r="BW17" s="27">
        <f>BM17*AO17</f>
        <v>0</v>
      </c>
      <c r="BX17" s="27">
        <f>BM17*AP17</f>
        <v>0</v>
      </c>
      <c r="BY17" s="27">
        <f>BM17*AQ17</f>
        <v>0</v>
      </c>
      <c r="BZ17" s="202"/>
      <c r="CA17" s="202">
        <v>0</v>
      </c>
      <c r="CB17" s="203">
        <v>5.14</v>
      </c>
      <c r="CC17" s="202">
        <v>1</v>
      </c>
      <c r="CD17" s="202">
        <f>(CC17+1)*2*CF17</f>
        <v>0</v>
      </c>
      <c r="CE17" s="202">
        <f>CC17/CB17</f>
        <v>0.19455252918287938</v>
      </c>
      <c r="CF17" s="202">
        <f>TAN(CA17*PI()/180)</f>
        <v>0</v>
      </c>
      <c r="CG17" s="202"/>
      <c r="CM17" s="27">
        <f>IF(CA17=DJ70,1,0)</f>
        <v>1</v>
      </c>
      <c r="CN17" s="27">
        <f>CM17*CB17</f>
        <v>5.14</v>
      </c>
      <c r="CO17" s="27">
        <f>CM17*CC17</f>
        <v>1</v>
      </c>
      <c r="CP17" s="27">
        <f>CM17*CD17</f>
        <v>0</v>
      </c>
      <c r="CQ17" s="27">
        <f>CM17*CE17</f>
        <v>0.19455252918287938</v>
      </c>
      <c r="CR17" s="27">
        <f>CM17*CF17</f>
        <v>0</v>
      </c>
      <c r="CV17" s="202"/>
      <c r="CW17" s="202">
        <v>0</v>
      </c>
      <c r="CX17" s="202">
        <v>1.6</v>
      </c>
      <c r="CY17" s="202">
        <v>0</v>
      </c>
      <c r="CZ17" s="202">
        <v>25</v>
      </c>
      <c r="DA17" s="202"/>
      <c r="DB17" s="202">
        <v>1.3</v>
      </c>
      <c r="DC17" s="202">
        <v>0.5</v>
      </c>
      <c r="DD17" s="202">
        <v>0</v>
      </c>
      <c r="DE17" s="202"/>
      <c r="DF17" s="27">
        <f>CX17*BP17</f>
        <v>0</v>
      </c>
      <c r="DG17" s="27">
        <f>CY17*BP17</f>
        <v>0</v>
      </c>
      <c r="DH17" s="27">
        <f>CZ17*BP17</f>
        <v>0</v>
      </c>
      <c r="DJ17" s="27">
        <f>DB17*BP17</f>
        <v>0</v>
      </c>
      <c r="DK17" s="27">
        <f>DC17*BP17</f>
        <v>0</v>
      </c>
      <c r="DL17" s="27">
        <f>DD17*BP17</f>
        <v>0</v>
      </c>
      <c r="DR17" s="28"/>
      <c r="DS17" s="202">
        <f t="shared" ref="DS17:DS48" si="9">SIN(CA17*PI()/180)</f>
        <v>0</v>
      </c>
      <c r="DT17" s="28"/>
      <c r="DU17" s="28"/>
      <c r="DV17" s="28"/>
      <c r="DW17" s="28"/>
      <c r="DX17" s="28"/>
      <c r="DY17" s="28"/>
      <c r="DZ17" s="28"/>
      <c r="EA17" s="28"/>
      <c r="EE17" s="42"/>
      <c r="EG17" s="42"/>
      <c r="EI17" s="42"/>
      <c r="EO17" s="42"/>
      <c r="EQ17" s="42"/>
      <c r="ET17" s="42"/>
      <c r="EZ17" s="43"/>
      <c r="FY17" s="44"/>
      <c r="ID17" s="43"/>
      <c r="IF17" s="27"/>
      <c r="IG17" s="27"/>
      <c r="IH17" s="27"/>
      <c r="IJ17" s="27"/>
      <c r="IK17" s="27"/>
      <c r="IL17" s="27"/>
      <c r="IM17" s="27"/>
      <c r="IN17" s="27"/>
      <c r="IQ17" s="27"/>
      <c r="IR17" s="27"/>
      <c r="IS17" s="27"/>
      <c r="IT17" s="27"/>
      <c r="IU17" s="27"/>
      <c r="IV17" s="27"/>
    </row>
    <row r="18" spans="1:256" ht="17.100000000000001" customHeight="1" thickTop="1" thickBot="1" x14ac:dyDescent="0.25">
      <c r="A18" s="241">
        <v>2</v>
      </c>
      <c r="B18" s="85">
        <v>1</v>
      </c>
      <c r="C18" s="93">
        <v>5</v>
      </c>
      <c r="D18" s="11"/>
      <c r="E18" s="11"/>
      <c r="F18" s="11"/>
      <c r="G18" s="11"/>
      <c r="H18" s="11"/>
      <c r="I18" s="11"/>
      <c r="J18" s="11"/>
      <c r="K18" s="11"/>
      <c r="L18" s="3"/>
      <c r="M18" s="52"/>
      <c r="N18" s="53"/>
      <c r="O18" s="53"/>
      <c r="P18" s="53"/>
      <c r="Q18" s="53"/>
      <c r="R18" s="53"/>
      <c r="S18" s="53"/>
      <c r="T18" s="53"/>
      <c r="U18" s="333" t="str">
        <f>IF(BM19=1,AA4/10,"")</f>
        <v/>
      </c>
      <c r="V18" s="334"/>
      <c r="W18" s="390" t="str">
        <f>IF(BM19=1,AE4,"")</f>
        <v/>
      </c>
      <c r="X18" s="388"/>
      <c r="Y18" s="391"/>
      <c r="Z18" s="29"/>
      <c r="AA18" s="30" t="b">
        <v>0</v>
      </c>
      <c r="AB18" s="30" t="b">
        <v>0</v>
      </c>
      <c r="AC18" s="30" t="b">
        <v>1</v>
      </c>
      <c r="AD18" s="30" t="b">
        <v>0</v>
      </c>
      <c r="AE18" s="30" t="b">
        <v>0</v>
      </c>
      <c r="AF18" s="30" t="b">
        <v>0</v>
      </c>
      <c r="AG18" s="30" t="b">
        <v>0</v>
      </c>
      <c r="AH18" s="30" t="b">
        <v>0</v>
      </c>
      <c r="AJ18" s="27">
        <f t="shared" ref="AJ18:AJ66" si="10">IF(AA18=TRUE,1,0)</f>
        <v>0</v>
      </c>
      <c r="AK18" s="27">
        <f t="shared" si="0"/>
        <v>0</v>
      </c>
      <c r="AL18" s="27">
        <f t="shared" si="1"/>
        <v>1</v>
      </c>
      <c r="AM18" s="27">
        <f t="shared" si="2"/>
        <v>0</v>
      </c>
      <c r="AN18" s="27">
        <f t="shared" si="3"/>
        <v>0</v>
      </c>
      <c r="AO18" s="27">
        <f t="shared" si="4"/>
        <v>0</v>
      </c>
      <c r="AP18" s="27">
        <f t="shared" si="5"/>
        <v>0</v>
      </c>
      <c r="AQ18" s="27">
        <f t="shared" si="6"/>
        <v>0</v>
      </c>
      <c r="AS18" s="27">
        <f t="shared" ref="AS18:AS65" si="11">SUM(AJ18:AQ18)</f>
        <v>1</v>
      </c>
      <c r="AT18" s="27">
        <f t="shared" ref="AT18:AT66" si="12">IF(AS18=1,1,0)</f>
        <v>1</v>
      </c>
      <c r="AV18" s="27">
        <f t="shared" si="7"/>
        <v>1</v>
      </c>
      <c r="AW18" s="27" t="b">
        <f t="shared" ref="AW18:AW48" si="13">ISNONTEXT(C18)</f>
        <v>1</v>
      </c>
      <c r="AX18" s="27">
        <f t="shared" ref="AX18:AX66" si="14">IF(AW18=TRUE,1,0)</f>
        <v>1</v>
      </c>
      <c r="AY18" s="32">
        <f t="shared" ref="AY18:AY66" si="15">IF(AJ18+AK18+AL18+AM18+AN18+AO18+AP18+AQ18+AS18+AT18+AV18+AX18=5,1,0)</f>
        <v>1</v>
      </c>
      <c r="AZ18" s="27">
        <f>SUM(AY17:AY18)</f>
        <v>2</v>
      </c>
      <c r="BA18" s="27">
        <f>SUM(AY18:AY19)</f>
        <v>2</v>
      </c>
      <c r="BB18" s="27">
        <f>SUM(BA17:BA18)</f>
        <v>4</v>
      </c>
      <c r="BC18" s="27">
        <f>SUM(BA18:BA19)</f>
        <v>4</v>
      </c>
      <c r="BD18" s="99" t="str">
        <f t="shared" si="8"/>
        <v/>
      </c>
      <c r="BE18" s="99"/>
      <c r="BF18" s="99" t="str">
        <f t="shared" ref="BF18:BF66" si="16">IF(BC18=1,1,"")</f>
        <v/>
      </c>
      <c r="BG18" s="99" t="str">
        <f t="shared" ref="BG18:BG66" si="17">IF(BC18=2,1,"")</f>
        <v/>
      </c>
      <c r="BH18" s="99" t="str">
        <f t="shared" ref="BH18:BH66" si="18">IF(AT18=AV18,"",1)</f>
        <v/>
      </c>
      <c r="BI18" s="99"/>
      <c r="BJ18" s="100">
        <f>Q9-A18</f>
        <v>3</v>
      </c>
      <c r="BK18" s="27">
        <f t="shared" ref="BK18:BK65" si="19">IF(BJ18&gt;0,1,0)</f>
        <v>1</v>
      </c>
      <c r="BL18" s="27">
        <f t="shared" ref="BL18:BL66" si="20">IF(BJ18=0,1,0)</f>
        <v>0</v>
      </c>
      <c r="BM18" s="27">
        <f t="shared" ref="BM18:BM66" si="21">IF(BJ18=-1,1,0)</f>
        <v>0</v>
      </c>
      <c r="BN18" s="27">
        <f t="shared" ref="BN18:BN66" si="22">BM18*C18</f>
        <v>0</v>
      </c>
      <c r="BO18" s="27">
        <f>BN67-CA18</f>
        <v>10</v>
      </c>
      <c r="BP18" s="27">
        <f t="shared" ref="BP18:BP67" si="23">IF(BO18=0,1,0)</f>
        <v>0</v>
      </c>
      <c r="BR18" s="27">
        <f t="shared" ref="BR18:BR66" si="24">BM18*AJ18</f>
        <v>0</v>
      </c>
      <c r="BS18" s="27">
        <f t="shared" ref="BS18:BS66" si="25">BM18*AK18</f>
        <v>0</v>
      </c>
      <c r="BT18" s="27">
        <f t="shared" ref="BT18:BT66" si="26">BM18*AL18</f>
        <v>0</v>
      </c>
      <c r="BU18" s="27">
        <f t="shared" ref="BU18:BU66" si="27">BM18*AM18</f>
        <v>0</v>
      </c>
      <c r="BV18" s="27">
        <f t="shared" ref="BV18:BV66" si="28">BM18*AN18</f>
        <v>0</v>
      </c>
      <c r="BW18" s="27">
        <f t="shared" ref="BW18:BW66" si="29">BM18*AO18</f>
        <v>0</v>
      </c>
      <c r="BX18" s="27">
        <f t="shared" ref="BX18:BX66" si="30">BM18*AP18</f>
        <v>0</v>
      </c>
      <c r="BY18" s="27">
        <f t="shared" ref="BY18:BY66" si="31">BM18*AQ18</f>
        <v>0</v>
      </c>
      <c r="BZ18" s="202"/>
      <c r="CA18" s="213">
        <v>1</v>
      </c>
      <c r="CB18" s="210">
        <v>5.38</v>
      </c>
      <c r="CC18" s="211">
        <v>1.0900000000000001</v>
      </c>
      <c r="CD18" s="211">
        <f t="shared" ref="CD18:CD67" si="32">(CC18+1)*2*CF18</f>
        <v>7.2962171399949496E-2</v>
      </c>
      <c r="CE18" s="211">
        <f t="shared" ref="CE18:CE67" si="33">CC18/CB18</f>
        <v>0.20260223048327139</v>
      </c>
      <c r="CF18" s="211">
        <f t="shared" ref="CF18:CF67" si="34">TAN(CA18*PI()/180)</f>
        <v>1.7455064928217585E-2</v>
      </c>
      <c r="CG18" s="211"/>
      <c r="CH18" s="228"/>
      <c r="CI18" s="228"/>
      <c r="CJ18" s="228"/>
      <c r="CK18" s="228"/>
      <c r="CL18" s="228"/>
      <c r="CM18" s="228">
        <f>IF(CA18=DJ70,1,0)</f>
        <v>0</v>
      </c>
      <c r="CN18" s="228">
        <f t="shared" ref="CN18:CN67" si="35">CM18*CB18</f>
        <v>0</v>
      </c>
      <c r="CO18" s="228">
        <f t="shared" ref="CO18:CO67" si="36">CM18*CC18</f>
        <v>0</v>
      </c>
      <c r="CP18" s="228">
        <f t="shared" ref="CP18:CP67" si="37">CM18*CD18</f>
        <v>0</v>
      </c>
      <c r="CQ18" s="228">
        <f t="shared" ref="CQ18:CQ67" si="38">CM18*CE18</f>
        <v>0</v>
      </c>
      <c r="CR18" s="228">
        <f t="shared" ref="CR18:CR67" si="39">CM18*CF18</f>
        <v>0</v>
      </c>
      <c r="CS18" s="228"/>
      <c r="CT18" s="228"/>
      <c r="CU18" s="228"/>
      <c r="CV18" s="211"/>
      <c r="CW18" s="211">
        <v>1</v>
      </c>
      <c r="CX18" s="211">
        <v>1.6</v>
      </c>
      <c r="CY18" s="211">
        <v>0</v>
      </c>
      <c r="CZ18" s="211">
        <v>26</v>
      </c>
      <c r="DA18" s="211"/>
      <c r="DB18" s="211">
        <v>1.3</v>
      </c>
      <c r="DC18" s="211">
        <v>0.9</v>
      </c>
      <c r="DD18" s="214">
        <v>0</v>
      </c>
      <c r="DE18" s="202"/>
      <c r="DF18" s="27">
        <f t="shared" ref="DF18:DF67" si="40">CX18*BP18</f>
        <v>0</v>
      </c>
      <c r="DG18" s="27">
        <f t="shared" ref="DG18:DG67" si="41">CY18*BP18</f>
        <v>0</v>
      </c>
      <c r="DH18" s="27">
        <f t="shared" ref="DH18:DH67" si="42">CZ18*BP18</f>
        <v>0</v>
      </c>
      <c r="DJ18" s="27">
        <f t="shared" ref="DJ18:DJ67" si="43">DB18*BP18</f>
        <v>0</v>
      </c>
      <c r="DK18" s="27">
        <f t="shared" ref="DK18:DK67" si="44">DC18*BP18</f>
        <v>0</v>
      </c>
      <c r="DL18" s="27">
        <f t="shared" ref="DL18:DL67" si="45">DD18*BP18</f>
        <v>0</v>
      </c>
      <c r="DS18" s="202">
        <f t="shared" si="9"/>
        <v>1.7452406437283512E-2</v>
      </c>
      <c r="EE18" s="42"/>
      <c r="EG18" s="42"/>
      <c r="EI18" s="42"/>
      <c r="EO18" s="42"/>
      <c r="EQ18" s="42"/>
      <c r="ET18" s="42"/>
      <c r="EZ18" s="43"/>
      <c r="ID18" s="43"/>
      <c r="IF18" s="27"/>
      <c r="IG18" s="27"/>
      <c r="IH18" s="27"/>
      <c r="IJ18" s="27"/>
      <c r="IK18" s="27"/>
      <c r="IL18" s="27"/>
      <c r="IM18" s="27"/>
      <c r="IN18" s="27"/>
      <c r="IQ18" s="27"/>
      <c r="IR18" s="27"/>
      <c r="IS18" s="27"/>
      <c r="IT18" s="27"/>
      <c r="IU18" s="27"/>
      <c r="IV18" s="27"/>
    </row>
    <row r="19" spans="1:256" ht="17.100000000000001" customHeight="1" thickTop="1" thickBot="1" x14ac:dyDescent="0.25">
      <c r="A19" s="241">
        <v>3</v>
      </c>
      <c r="B19" s="85">
        <v>2</v>
      </c>
      <c r="C19" s="93">
        <v>4</v>
      </c>
      <c r="D19" s="11"/>
      <c r="E19" s="11"/>
      <c r="F19" s="11"/>
      <c r="G19" s="11"/>
      <c r="H19" s="11"/>
      <c r="I19" s="11"/>
      <c r="J19" s="11"/>
      <c r="K19" s="11"/>
      <c r="L19" s="3"/>
      <c r="M19" s="6"/>
      <c r="N19" s="54"/>
      <c r="O19" s="55"/>
      <c r="P19" s="55"/>
      <c r="Q19" s="52"/>
      <c r="R19" s="52"/>
      <c r="S19" s="56"/>
      <c r="T19" s="57"/>
      <c r="U19" s="333" t="str">
        <f>IF(BM20=1,AA4/10,"")</f>
        <v/>
      </c>
      <c r="V19" s="334"/>
      <c r="W19" s="390" t="str">
        <f>IF(BM20=1,AE4,"")</f>
        <v/>
      </c>
      <c r="X19" s="388"/>
      <c r="Y19" s="391"/>
      <c r="Z19" s="29"/>
      <c r="AA19" s="30" t="b">
        <v>0</v>
      </c>
      <c r="AB19" s="30" t="b">
        <v>0</v>
      </c>
      <c r="AC19" s="30" t="b">
        <v>1</v>
      </c>
      <c r="AD19" s="30" t="b">
        <v>0</v>
      </c>
      <c r="AE19" s="30" t="b">
        <v>0</v>
      </c>
      <c r="AF19" s="30" t="b">
        <v>0</v>
      </c>
      <c r="AG19" s="30" t="b">
        <v>0</v>
      </c>
      <c r="AH19" s="30" t="b">
        <v>0</v>
      </c>
      <c r="AJ19" s="27">
        <f t="shared" si="10"/>
        <v>0</v>
      </c>
      <c r="AK19" s="27">
        <f t="shared" si="0"/>
        <v>0</v>
      </c>
      <c r="AL19" s="27">
        <f t="shared" si="1"/>
        <v>1</v>
      </c>
      <c r="AM19" s="27">
        <f t="shared" si="2"/>
        <v>0</v>
      </c>
      <c r="AN19" s="27">
        <f t="shared" si="3"/>
        <v>0</v>
      </c>
      <c r="AO19" s="27">
        <f t="shared" si="4"/>
        <v>0</v>
      </c>
      <c r="AP19" s="27">
        <f t="shared" si="5"/>
        <v>0</v>
      </c>
      <c r="AQ19" s="27">
        <f t="shared" si="6"/>
        <v>0</v>
      </c>
      <c r="AS19" s="27">
        <f t="shared" si="11"/>
        <v>1</v>
      </c>
      <c r="AT19" s="27">
        <f t="shared" si="12"/>
        <v>1</v>
      </c>
      <c r="AV19" s="27">
        <f t="shared" si="7"/>
        <v>1</v>
      </c>
      <c r="AW19" s="27" t="b">
        <f t="shared" si="13"/>
        <v>1</v>
      </c>
      <c r="AX19" s="27">
        <f t="shared" si="14"/>
        <v>1</v>
      </c>
      <c r="AY19" s="32">
        <f t="shared" si="15"/>
        <v>1</v>
      </c>
      <c r="AZ19" s="27">
        <f t="shared" ref="AZ19:BB66" si="46">SUM(AY18:AY19)</f>
        <v>2</v>
      </c>
      <c r="BA19" s="27">
        <f t="shared" ref="BA19:BA66" si="47">SUM(AY19:AY20)</f>
        <v>2</v>
      </c>
      <c r="BB19" s="27">
        <f t="shared" si="46"/>
        <v>4</v>
      </c>
      <c r="BC19" s="27">
        <f>SUM(BA19:BA20)</f>
        <v>4</v>
      </c>
      <c r="BD19" s="99" t="str">
        <f t="shared" si="8"/>
        <v/>
      </c>
      <c r="BE19" s="99" t="str">
        <f t="shared" ref="BE19:BE66" si="48">IF(BB19=2,1,"")</f>
        <v/>
      </c>
      <c r="BF19" s="99" t="str">
        <f t="shared" si="16"/>
        <v/>
      </c>
      <c r="BG19" s="99" t="str">
        <f t="shared" si="17"/>
        <v/>
      </c>
      <c r="BH19" s="99" t="str">
        <f t="shared" si="18"/>
        <v/>
      </c>
      <c r="BI19" s="99"/>
      <c r="BJ19" s="100">
        <f>Q9-A19</f>
        <v>2</v>
      </c>
      <c r="BK19" s="27">
        <f t="shared" si="19"/>
        <v>1</v>
      </c>
      <c r="BL19" s="27">
        <f t="shared" si="20"/>
        <v>0</v>
      </c>
      <c r="BM19" s="27">
        <f t="shared" si="21"/>
        <v>0</v>
      </c>
      <c r="BN19" s="27">
        <f t="shared" si="22"/>
        <v>0</v>
      </c>
      <c r="BO19" s="27">
        <f>BN67-CA19</f>
        <v>9</v>
      </c>
      <c r="BP19" s="27">
        <f t="shared" si="23"/>
        <v>0</v>
      </c>
      <c r="BR19" s="27">
        <f t="shared" si="24"/>
        <v>0</v>
      </c>
      <c r="BS19" s="27">
        <f t="shared" si="25"/>
        <v>0</v>
      </c>
      <c r="BT19" s="27">
        <f t="shared" si="26"/>
        <v>0</v>
      </c>
      <c r="BU19" s="27">
        <f t="shared" si="27"/>
        <v>0</v>
      </c>
      <c r="BV19" s="27">
        <f t="shared" si="28"/>
        <v>0</v>
      </c>
      <c r="BW19" s="27">
        <f t="shared" si="29"/>
        <v>0</v>
      </c>
      <c r="BX19" s="27">
        <f t="shared" si="30"/>
        <v>0</v>
      </c>
      <c r="BY19" s="27">
        <f t="shared" si="31"/>
        <v>0</v>
      </c>
      <c r="BZ19" s="202"/>
      <c r="CA19" s="202">
        <v>2</v>
      </c>
      <c r="CB19" s="203">
        <v>5.63</v>
      </c>
      <c r="CC19" s="202">
        <v>1.2</v>
      </c>
      <c r="CD19" s="202">
        <f t="shared" si="32"/>
        <v>0.15365138576369003</v>
      </c>
      <c r="CE19" s="202">
        <f t="shared" si="33"/>
        <v>0.21314387211367672</v>
      </c>
      <c r="CF19" s="202">
        <f t="shared" si="34"/>
        <v>3.492076949174773E-2</v>
      </c>
      <c r="CG19" s="202"/>
      <c r="CM19" s="27">
        <f>IF(CA19=DJ70,1,0)</f>
        <v>0</v>
      </c>
      <c r="CN19" s="27">
        <f t="shared" si="35"/>
        <v>0</v>
      </c>
      <c r="CO19" s="27">
        <f t="shared" si="36"/>
        <v>0</v>
      </c>
      <c r="CP19" s="27">
        <f t="shared" si="37"/>
        <v>0</v>
      </c>
      <c r="CQ19" s="27">
        <f t="shared" si="38"/>
        <v>0</v>
      </c>
      <c r="CR19" s="27">
        <f t="shared" si="39"/>
        <v>0</v>
      </c>
      <c r="CV19" s="202"/>
      <c r="CW19" s="202">
        <v>2</v>
      </c>
      <c r="CX19" s="202">
        <v>1.6</v>
      </c>
      <c r="CY19" s="202">
        <v>0</v>
      </c>
      <c r="CZ19" s="202">
        <v>27</v>
      </c>
      <c r="DA19" s="202"/>
      <c r="DB19" s="202">
        <v>1.3</v>
      </c>
      <c r="DC19" s="202">
        <v>1.3</v>
      </c>
      <c r="DD19" s="202">
        <v>0</v>
      </c>
      <c r="DE19" s="202"/>
      <c r="DF19" s="27">
        <f t="shared" si="40"/>
        <v>0</v>
      </c>
      <c r="DG19" s="27">
        <f t="shared" si="41"/>
        <v>0</v>
      </c>
      <c r="DH19" s="27">
        <f t="shared" si="42"/>
        <v>0</v>
      </c>
      <c r="DJ19" s="27">
        <f t="shared" si="43"/>
        <v>0</v>
      </c>
      <c r="DK19" s="27">
        <f t="shared" si="44"/>
        <v>0</v>
      </c>
      <c r="DL19" s="27">
        <f t="shared" si="45"/>
        <v>0</v>
      </c>
      <c r="DS19" s="202">
        <f t="shared" si="9"/>
        <v>3.4899496702500969E-2</v>
      </c>
      <c r="EE19" s="42"/>
      <c r="EG19" s="42"/>
      <c r="EI19" s="42"/>
      <c r="EO19" s="42"/>
      <c r="EQ19" s="42"/>
      <c r="ET19" s="42"/>
      <c r="EZ19" s="43"/>
      <c r="ID19" s="102"/>
      <c r="IF19" s="27"/>
      <c r="IG19" s="27"/>
      <c r="IH19" s="27"/>
      <c r="IJ19" s="27"/>
      <c r="IK19" s="27"/>
      <c r="IL19" s="27"/>
      <c r="IM19" s="27"/>
      <c r="IN19" s="27"/>
      <c r="IQ19" s="27"/>
      <c r="IR19" s="27"/>
      <c r="IS19" s="27"/>
      <c r="IT19" s="27"/>
      <c r="IU19" s="27"/>
      <c r="IV19" s="27"/>
    </row>
    <row r="20" spans="1:256" ht="17.100000000000001" customHeight="1" thickTop="1" thickBot="1" x14ac:dyDescent="0.25">
      <c r="A20" s="241">
        <v>4</v>
      </c>
      <c r="B20" s="85">
        <v>3</v>
      </c>
      <c r="C20" s="93">
        <v>6</v>
      </c>
      <c r="D20" s="11"/>
      <c r="E20" s="11"/>
      <c r="F20" s="11"/>
      <c r="G20" s="11"/>
      <c r="H20" s="11"/>
      <c r="I20" s="11"/>
      <c r="J20" s="11"/>
      <c r="K20" s="11"/>
      <c r="L20" s="3"/>
      <c r="M20" s="6"/>
      <c r="N20" s="58"/>
      <c r="O20" s="59"/>
      <c r="P20" s="25"/>
      <c r="Q20" s="60"/>
      <c r="R20" s="60"/>
      <c r="S20" s="60"/>
      <c r="T20" s="60"/>
      <c r="U20" s="333" t="str">
        <f>IF(BM21=1,AA4/10,"")</f>
        <v/>
      </c>
      <c r="V20" s="395"/>
      <c r="W20" s="390" t="str">
        <f>IF(BM21=1,AE4,"")</f>
        <v/>
      </c>
      <c r="X20" s="390"/>
      <c r="Y20" s="431"/>
      <c r="Z20" s="29"/>
      <c r="AA20" s="30" t="b">
        <v>0</v>
      </c>
      <c r="AB20" s="30" t="b">
        <v>0</v>
      </c>
      <c r="AC20" s="30" t="b">
        <v>1</v>
      </c>
      <c r="AD20" s="30" t="b">
        <v>0</v>
      </c>
      <c r="AE20" s="30" t="b">
        <v>0</v>
      </c>
      <c r="AF20" s="30" t="b">
        <v>0</v>
      </c>
      <c r="AG20" s="30" t="b">
        <v>0</v>
      </c>
      <c r="AH20" s="30" t="b">
        <v>0</v>
      </c>
      <c r="AJ20" s="27">
        <f t="shared" si="10"/>
        <v>0</v>
      </c>
      <c r="AK20" s="27">
        <f t="shared" si="0"/>
        <v>0</v>
      </c>
      <c r="AL20" s="27">
        <f t="shared" si="1"/>
        <v>1</v>
      </c>
      <c r="AM20" s="27">
        <f t="shared" si="2"/>
        <v>0</v>
      </c>
      <c r="AN20" s="27">
        <f t="shared" si="3"/>
        <v>0</v>
      </c>
      <c r="AO20" s="27">
        <f t="shared" si="4"/>
        <v>0</v>
      </c>
      <c r="AP20" s="27">
        <f t="shared" si="5"/>
        <v>0</v>
      </c>
      <c r="AQ20" s="27">
        <f t="shared" si="6"/>
        <v>0</v>
      </c>
      <c r="AS20" s="27">
        <f t="shared" si="11"/>
        <v>1</v>
      </c>
      <c r="AT20" s="27">
        <f t="shared" si="12"/>
        <v>1</v>
      </c>
      <c r="AV20" s="27">
        <f t="shared" si="7"/>
        <v>1</v>
      </c>
      <c r="AW20" s="27" t="b">
        <f t="shared" si="13"/>
        <v>1</v>
      </c>
      <c r="AX20" s="27">
        <f t="shared" si="14"/>
        <v>1</v>
      </c>
      <c r="AY20" s="32">
        <f t="shared" si="15"/>
        <v>1</v>
      </c>
      <c r="AZ20" s="27">
        <f t="shared" si="46"/>
        <v>2</v>
      </c>
      <c r="BA20" s="27">
        <f t="shared" si="47"/>
        <v>2</v>
      </c>
      <c r="BB20" s="27">
        <f t="shared" si="46"/>
        <v>4</v>
      </c>
      <c r="BC20" s="27">
        <f t="shared" ref="BC20:BC66" si="49">SUM(BA20:BA21)</f>
        <v>4</v>
      </c>
      <c r="BD20" s="99" t="str">
        <f t="shared" si="8"/>
        <v/>
      </c>
      <c r="BE20" s="99" t="str">
        <f t="shared" si="48"/>
        <v/>
      </c>
      <c r="BF20" s="99" t="str">
        <f t="shared" si="16"/>
        <v/>
      </c>
      <c r="BG20" s="99" t="str">
        <f t="shared" si="17"/>
        <v/>
      </c>
      <c r="BH20" s="99" t="str">
        <f t="shared" si="18"/>
        <v/>
      </c>
      <c r="BI20" s="99"/>
      <c r="BJ20" s="100">
        <f>Q9-A20</f>
        <v>1</v>
      </c>
      <c r="BK20" s="27">
        <f t="shared" si="19"/>
        <v>1</v>
      </c>
      <c r="BL20" s="27">
        <f t="shared" si="20"/>
        <v>0</v>
      </c>
      <c r="BM20" s="27">
        <f t="shared" si="21"/>
        <v>0</v>
      </c>
      <c r="BN20" s="27">
        <f t="shared" si="22"/>
        <v>0</v>
      </c>
      <c r="BO20" s="27">
        <f>BN67-CA20</f>
        <v>8</v>
      </c>
      <c r="BP20" s="27">
        <f t="shared" si="23"/>
        <v>0</v>
      </c>
      <c r="BR20" s="27">
        <f t="shared" si="24"/>
        <v>0</v>
      </c>
      <c r="BS20" s="27">
        <f t="shared" si="25"/>
        <v>0</v>
      </c>
      <c r="BT20" s="27">
        <f t="shared" si="26"/>
        <v>0</v>
      </c>
      <c r="BU20" s="27">
        <f t="shared" si="27"/>
        <v>0</v>
      </c>
      <c r="BV20" s="27">
        <f t="shared" si="28"/>
        <v>0</v>
      </c>
      <c r="BW20" s="27">
        <f t="shared" si="29"/>
        <v>0</v>
      </c>
      <c r="BX20" s="27">
        <f t="shared" si="30"/>
        <v>0</v>
      </c>
      <c r="BY20" s="27">
        <f t="shared" si="31"/>
        <v>0</v>
      </c>
      <c r="BZ20" s="202"/>
      <c r="CA20" s="215">
        <v>3</v>
      </c>
      <c r="CB20" s="210">
        <v>5.9</v>
      </c>
      <c r="CC20" s="211">
        <v>1.31</v>
      </c>
      <c r="CD20" s="211">
        <f t="shared" si="32"/>
        <v>0.24212394028765033</v>
      </c>
      <c r="CE20" s="211">
        <f t="shared" si="33"/>
        <v>0.22203389830508474</v>
      </c>
      <c r="CF20" s="211">
        <f t="shared" si="34"/>
        <v>5.2407779283041196E-2</v>
      </c>
      <c r="CG20" s="211"/>
      <c r="CH20" s="228"/>
      <c r="CI20" s="228"/>
      <c r="CJ20" s="228"/>
      <c r="CK20" s="228"/>
      <c r="CL20" s="228"/>
      <c r="CM20" s="228">
        <f>IF(CA20=DJ70,1,0)</f>
        <v>0</v>
      </c>
      <c r="CN20" s="228">
        <f t="shared" si="35"/>
        <v>0</v>
      </c>
      <c r="CO20" s="228">
        <f t="shared" si="36"/>
        <v>0</v>
      </c>
      <c r="CP20" s="228">
        <f t="shared" si="37"/>
        <v>0</v>
      </c>
      <c r="CQ20" s="228">
        <f t="shared" si="38"/>
        <v>0</v>
      </c>
      <c r="CR20" s="228">
        <f t="shared" si="39"/>
        <v>0</v>
      </c>
      <c r="CS20" s="228"/>
      <c r="CT20" s="228"/>
      <c r="CU20" s="228"/>
      <c r="CV20" s="211"/>
      <c r="CW20" s="212">
        <v>3</v>
      </c>
      <c r="CX20" s="211">
        <v>1.6</v>
      </c>
      <c r="CY20" s="211">
        <v>0</v>
      </c>
      <c r="CZ20" s="211">
        <v>29</v>
      </c>
      <c r="DA20" s="211"/>
      <c r="DB20" s="211">
        <v>1.5</v>
      </c>
      <c r="DC20" s="211">
        <v>1.6</v>
      </c>
      <c r="DD20" s="214">
        <v>0</v>
      </c>
      <c r="DE20" s="202"/>
      <c r="DF20" s="27">
        <f t="shared" si="40"/>
        <v>0</v>
      </c>
      <c r="DG20" s="27">
        <f t="shared" si="41"/>
        <v>0</v>
      </c>
      <c r="DH20" s="27">
        <f t="shared" si="42"/>
        <v>0</v>
      </c>
      <c r="DJ20" s="27">
        <f t="shared" si="43"/>
        <v>0</v>
      </c>
      <c r="DK20" s="27">
        <f t="shared" si="44"/>
        <v>0</v>
      </c>
      <c r="DL20" s="27">
        <f t="shared" si="45"/>
        <v>0</v>
      </c>
      <c r="DS20" s="202">
        <f t="shared" si="9"/>
        <v>5.2335956242943828E-2</v>
      </c>
      <c r="EE20" s="42"/>
      <c r="EG20" s="42"/>
      <c r="EI20" s="42"/>
      <c r="EO20" s="42"/>
      <c r="EQ20" s="42"/>
      <c r="ET20" s="42"/>
      <c r="EZ20" s="43"/>
      <c r="ID20" s="43"/>
      <c r="IF20" s="27"/>
      <c r="IG20" s="27"/>
      <c r="IH20" s="27"/>
      <c r="IJ20" s="27"/>
      <c r="IK20" s="27"/>
      <c r="IL20" s="27"/>
      <c r="IM20" s="27"/>
      <c r="IN20" s="27"/>
      <c r="IQ20" s="27"/>
      <c r="IR20" s="27"/>
      <c r="IS20" s="27"/>
      <c r="IT20" s="27"/>
      <c r="IU20" s="27"/>
      <c r="IV20" s="27"/>
    </row>
    <row r="21" spans="1:256" ht="17.100000000000001" customHeight="1" thickTop="1" thickBot="1" x14ac:dyDescent="0.25">
      <c r="A21" s="241">
        <v>5</v>
      </c>
      <c r="B21" s="85">
        <v>4</v>
      </c>
      <c r="C21" s="93">
        <v>6</v>
      </c>
      <c r="D21" s="11"/>
      <c r="E21" s="11"/>
      <c r="F21" s="11"/>
      <c r="G21" s="11"/>
      <c r="H21" s="11"/>
      <c r="I21" s="11"/>
      <c r="J21" s="11"/>
      <c r="K21" s="11"/>
      <c r="L21" s="3"/>
      <c r="M21" s="52"/>
      <c r="N21" s="61"/>
      <c r="O21" s="62"/>
      <c r="P21" s="62"/>
      <c r="Q21" s="62"/>
      <c r="R21" s="62"/>
      <c r="S21" s="62"/>
      <c r="T21" s="62"/>
      <c r="U21" s="333">
        <f>IF(BM22=1,AA4/10,"")</f>
        <v>1.478</v>
      </c>
      <c r="V21" s="334"/>
      <c r="W21" s="390">
        <f>IF(BM22=1,AE4,"")</f>
        <v>0.95672337938056706</v>
      </c>
      <c r="X21" s="388"/>
      <c r="Y21" s="391"/>
      <c r="Z21" s="29"/>
      <c r="AA21" s="30" t="b">
        <v>0</v>
      </c>
      <c r="AB21" s="30" t="b">
        <v>0</v>
      </c>
      <c r="AC21" s="30" t="b">
        <v>1</v>
      </c>
      <c r="AD21" s="30" t="b">
        <v>0</v>
      </c>
      <c r="AE21" s="30" t="b">
        <v>0</v>
      </c>
      <c r="AF21" s="30" t="b">
        <v>0</v>
      </c>
      <c r="AG21" s="30" t="b">
        <v>0</v>
      </c>
      <c r="AH21" s="30" t="b">
        <v>0</v>
      </c>
      <c r="AJ21" s="27">
        <f t="shared" si="10"/>
        <v>0</v>
      </c>
      <c r="AK21" s="27">
        <f t="shared" si="0"/>
        <v>0</v>
      </c>
      <c r="AL21" s="27">
        <f t="shared" si="1"/>
        <v>1</v>
      </c>
      <c r="AM21" s="27">
        <f t="shared" si="2"/>
        <v>0</v>
      </c>
      <c r="AN21" s="27">
        <f t="shared" si="3"/>
        <v>0</v>
      </c>
      <c r="AO21" s="27">
        <f t="shared" si="4"/>
        <v>0</v>
      </c>
      <c r="AP21" s="27">
        <f t="shared" si="5"/>
        <v>0</v>
      </c>
      <c r="AQ21" s="27">
        <f t="shared" si="6"/>
        <v>0</v>
      </c>
      <c r="AS21" s="27">
        <f t="shared" si="11"/>
        <v>1</v>
      </c>
      <c r="AT21" s="27">
        <f t="shared" si="12"/>
        <v>1</v>
      </c>
      <c r="AV21" s="27">
        <f t="shared" si="7"/>
        <v>1</v>
      </c>
      <c r="AW21" s="27" t="b">
        <f t="shared" si="13"/>
        <v>1</v>
      </c>
      <c r="AX21" s="27">
        <f t="shared" si="14"/>
        <v>1</v>
      </c>
      <c r="AY21" s="32">
        <f t="shared" si="15"/>
        <v>1</v>
      </c>
      <c r="AZ21" s="27">
        <f t="shared" si="46"/>
        <v>2</v>
      </c>
      <c r="BA21" s="27">
        <f t="shared" si="47"/>
        <v>2</v>
      </c>
      <c r="BB21" s="27">
        <f t="shared" si="46"/>
        <v>4</v>
      </c>
      <c r="BC21" s="27">
        <f t="shared" si="49"/>
        <v>4</v>
      </c>
      <c r="BD21" s="99" t="str">
        <f t="shared" si="8"/>
        <v/>
      </c>
      <c r="BE21" s="99" t="str">
        <f t="shared" si="48"/>
        <v/>
      </c>
      <c r="BF21" s="99" t="str">
        <f t="shared" si="16"/>
        <v/>
      </c>
      <c r="BG21" s="99" t="str">
        <f t="shared" si="17"/>
        <v/>
      </c>
      <c r="BH21" s="99" t="str">
        <f t="shared" si="18"/>
        <v/>
      </c>
      <c r="BI21" s="99"/>
      <c r="BJ21" s="100">
        <f>Q9-A21</f>
        <v>0</v>
      </c>
      <c r="BK21" s="27">
        <f t="shared" si="19"/>
        <v>0</v>
      </c>
      <c r="BL21" s="27">
        <f t="shared" si="20"/>
        <v>1</v>
      </c>
      <c r="BM21" s="27">
        <f t="shared" si="21"/>
        <v>0</v>
      </c>
      <c r="BN21" s="27">
        <f t="shared" si="22"/>
        <v>0</v>
      </c>
      <c r="BO21" s="27">
        <f>BN67-CA21</f>
        <v>7</v>
      </c>
      <c r="BP21" s="27">
        <f t="shared" si="23"/>
        <v>0</v>
      </c>
      <c r="BR21" s="27">
        <f t="shared" si="24"/>
        <v>0</v>
      </c>
      <c r="BS21" s="27">
        <f t="shared" si="25"/>
        <v>0</v>
      </c>
      <c r="BT21" s="27">
        <f t="shared" si="26"/>
        <v>0</v>
      </c>
      <c r="BU21" s="27">
        <f t="shared" si="27"/>
        <v>0</v>
      </c>
      <c r="BV21" s="27">
        <f t="shared" si="28"/>
        <v>0</v>
      </c>
      <c r="BW21" s="27">
        <f t="shared" si="29"/>
        <v>0</v>
      </c>
      <c r="BX21" s="27">
        <f t="shared" si="30"/>
        <v>0</v>
      </c>
      <c r="BY21" s="27">
        <f t="shared" si="31"/>
        <v>0</v>
      </c>
      <c r="BZ21" s="202"/>
      <c r="CA21" s="207">
        <v>4</v>
      </c>
      <c r="CB21" s="203">
        <v>6.19</v>
      </c>
      <c r="CC21" s="202">
        <v>1.43</v>
      </c>
      <c r="CD21" s="202">
        <f t="shared" si="32"/>
        <v>0.33984430604546056</v>
      </c>
      <c r="CE21" s="202">
        <f t="shared" si="33"/>
        <v>0.23101777059773826</v>
      </c>
      <c r="CF21" s="202">
        <f t="shared" si="34"/>
        <v>6.9926811943510414E-2</v>
      </c>
      <c r="CG21" s="202"/>
      <c r="CM21" s="27">
        <f>IF(CA21=DJ70,1,0)</f>
        <v>0</v>
      </c>
      <c r="CN21" s="27">
        <f t="shared" si="35"/>
        <v>0</v>
      </c>
      <c r="CO21" s="27">
        <f t="shared" si="36"/>
        <v>0</v>
      </c>
      <c r="CP21" s="27">
        <f t="shared" si="37"/>
        <v>0</v>
      </c>
      <c r="CQ21" s="27">
        <f t="shared" si="38"/>
        <v>0</v>
      </c>
      <c r="CR21" s="27">
        <f t="shared" si="39"/>
        <v>0</v>
      </c>
      <c r="CV21" s="202"/>
      <c r="CW21" s="207">
        <v>4</v>
      </c>
      <c r="CX21" s="202">
        <v>1.6</v>
      </c>
      <c r="CY21" s="202">
        <v>0</v>
      </c>
      <c r="CZ21" s="202">
        <v>30</v>
      </c>
      <c r="DA21" s="202"/>
      <c r="DB21" s="202">
        <v>1.5</v>
      </c>
      <c r="DC21" s="202">
        <v>2.0499999999999998</v>
      </c>
      <c r="DD21" s="202">
        <v>0</v>
      </c>
      <c r="DE21" s="202"/>
      <c r="DF21" s="27">
        <f t="shared" si="40"/>
        <v>0</v>
      </c>
      <c r="DG21" s="27">
        <f t="shared" si="41"/>
        <v>0</v>
      </c>
      <c r="DH21" s="27">
        <f t="shared" si="42"/>
        <v>0</v>
      </c>
      <c r="DJ21" s="27">
        <f t="shared" si="43"/>
        <v>0</v>
      </c>
      <c r="DK21" s="27">
        <f t="shared" si="44"/>
        <v>0</v>
      </c>
      <c r="DL21" s="27">
        <f t="shared" si="45"/>
        <v>0</v>
      </c>
      <c r="DS21" s="202">
        <f t="shared" si="9"/>
        <v>6.9756473744125302E-2</v>
      </c>
      <c r="EE21" s="42"/>
      <c r="EG21" s="42"/>
      <c r="EI21" s="42"/>
      <c r="EO21" s="42"/>
      <c r="EQ21" s="42"/>
      <c r="ET21" s="42"/>
      <c r="EZ21" s="31"/>
      <c r="ID21" s="26"/>
      <c r="IF21" s="27"/>
      <c r="IG21" s="27"/>
      <c r="IH21" s="27"/>
      <c r="IJ21" s="27"/>
      <c r="IK21" s="27"/>
      <c r="IL21" s="27"/>
      <c r="IM21" s="27"/>
      <c r="IN21" s="27"/>
      <c r="IQ21" s="27"/>
      <c r="IR21" s="27"/>
      <c r="IS21" s="27"/>
      <c r="IT21" s="27"/>
      <c r="IU21" s="27"/>
      <c r="IV21" s="27"/>
    </row>
    <row r="22" spans="1:256" ht="17.100000000000001" customHeight="1" thickTop="1" thickBot="1" x14ac:dyDescent="0.25">
      <c r="A22" s="241">
        <v>6</v>
      </c>
      <c r="B22" s="85">
        <v>5</v>
      </c>
      <c r="C22" s="93">
        <v>11</v>
      </c>
      <c r="D22" s="11"/>
      <c r="E22" s="11"/>
      <c r="F22" s="11"/>
      <c r="G22" s="11"/>
      <c r="H22" s="11"/>
      <c r="I22" s="11"/>
      <c r="J22" s="11"/>
      <c r="K22" s="11"/>
      <c r="L22" s="3"/>
      <c r="M22" s="6"/>
      <c r="N22" s="63"/>
      <c r="O22" s="64"/>
      <c r="P22" s="64"/>
      <c r="Q22" s="64"/>
      <c r="R22" s="64"/>
      <c r="S22" s="64"/>
      <c r="T22" s="56"/>
      <c r="U22" s="333" t="str">
        <f>IF(BM23=1,AA4/10,"")</f>
        <v/>
      </c>
      <c r="V22" s="334"/>
      <c r="W22" s="390" t="str">
        <f>IF(BM23=1,AE4,"")</f>
        <v/>
      </c>
      <c r="X22" s="388"/>
      <c r="Y22" s="391"/>
      <c r="Z22" s="29"/>
      <c r="AA22" s="30" t="b">
        <v>0</v>
      </c>
      <c r="AB22" s="30" t="b">
        <v>0</v>
      </c>
      <c r="AC22" s="30" t="b">
        <v>1</v>
      </c>
      <c r="AD22" s="30" t="b">
        <v>0</v>
      </c>
      <c r="AE22" s="30" t="b">
        <v>0</v>
      </c>
      <c r="AF22" s="30" t="b">
        <v>0</v>
      </c>
      <c r="AG22" s="30" t="b">
        <v>0</v>
      </c>
      <c r="AH22" s="30" t="b">
        <v>0</v>
      </c>
      <c r="AJ22" s="27">
        <f t="shared" si="10"/>
        <v>0</v>
      </c>
      <c r="AK22" s="27">
        <f t="shared" si="0"/>
        <v>0</v>
      </c>
      <c r="AL22" s="27">
        <f t="shared" si="1"/>
        <v>1</v>
      </c>
      <c r="AM22" s="27">
        <f t="shared" si="2"/>
        <v>0</v>
      </c>
      <c r="AN22" s="27">
        <f t="shared" si="3"/>
        <v>0</v>
      </c>
      <c r="AO22" s="27">
        <f t="shared" si="4"/>
        <v>0</v>
      </c>
      <c r="AP22" s="27">
        <f t="shared" si="5"/>
        <v>0</v>
      </c>
      <c r="AQ22" s="27">
        <f t="shared" si="6"/>
        <v>0</v>
      </c>
      <c r="AS22" s="27">
        <f t="shared" si="11"/>
        <v>1</v>
      </c>
      <c r="AT22" s="27">
        <f t="shared" si="12"/>
        <v>1</v>
      </c>
      <c r="AV22" s="27">
        <f t="shared" si="7"/>
        <v>1</v>
      </c>
      <c r="AW22" s="27" t="b">
        <f t="shared" si="13"/>
        <v>1</v>
      </c>
      <c r="AX22" s="27">
        <f t="shared" si="14"/>
        <v>1</v>
      </c>
      <c r="AY22" s="32">
        <f t="shared" si="15"/>
        <v>1</v>
      </c>
      <c r="AZ22" s="27">
        <f t="shared" si="46"/>
        <v>2</v>
      </c>
      <c r="BA22" s="27">
        <f t="shared" si="47"/>
        <v>2</v>
      </c>
      <c r="BB22" s="27">
        <f t="shared" si="46"/>
        <v>4</v>
      </c>
      <c r="BC22" s="27">
        <f t="shared" si="49"/>
        <v>4</v>
      </c>
      <c r="BD22" s="99" t="str">
        <f t="shared" si="8"/>
        <v/>
      </c>
      <c r="BE22" s="99" t="str">
        <f t="shared" si="48"/>
        <v/>
      </c>
      <c r="BF22" s="99" t="str">
        <f t="shared" si="16"/>
        <v/>
      </c>
      <c r="BG22" s="99" t="str">
        <f t="shared" si="17"/>
        <v/>
      </c>
      <c r="BH22" s="99" t="str">
        <f t="shared" si="18"/>
        <v/>
      </c>
      <c r="BI22" s="99"/>
      <c r="BJ22" s="100">
        <f>Q9-A22</f>
        <v>-1</v>
      </c>
      <c r="BK22" s="27">
        <f t="shared" si="19"/>
        <v>0</v>
      </c>
      <c r="BL22" s="27">
        <f t="shared" si="20"/>
        <v>0</v>
      </c>
      <c r="BM22" s="27">
        <f t="shared" si="21"/>
        <v>1</v>
      </c>
      <c r="BN22" s="27">
        <f t="shared" si="22"/>
        <v>11</v>
      </c>
      <c r="BO22" s="27">
        <f>BN67-CA22</f>
        <v>6</v>
      </c>
      <c r="BP22" s="27">
        <f t="shared" si="23"/>
        <v>0</v>
      </c>
      <c r="BR22" s="27">
        <f t="shared" si="24"/>
        <v>0</v>
      </c>
      <c r="BS22" s="27">
        <f t="shared" si="25"/>
        <v>0</v>
      </c>
      <c r="BT22" s="27">
        <f t="shared" si="26"/>
        <v>1</v>
      </c>
      <c r="BU22" s="27">
        <f t="shared" si="27"/>
        <v>0</v>
      </c>
      <c r="BV22" s="27">
        <f t="shared" si="28"/>
        <v>0</v>
      </c>
      <c r="BW22" s="27">
        <f t="shared" si="29"/>
        <v>0</v>
      </c>
      <c r="BX22" s="27">
        <f t="shared" si="30"/>
        <v>0</v>
      </c>
      <c r="BY22" s="27">
        <f t="shared" si="31"/>
        <v>0</v>
      </c>
      <c r="BZ22" s="202"/>
      <c r="CA22" s="215">
        <v>5</v>
      </c>
      <c r="CB22" s="210">
        <v>6.49</v>
      </c>
      <c r="CC22" s="211">
        <v>1.57</v>
      </c>
      <c r="CD22" s="211">
        <f t="shared" si="32"/>
        <v>0.44969173052324946</v>
      </c>
      <c r="CE22" s="211">
        <f t="shared" si="33"/>
        <v>0.24191063174114022</v>
      </c>
      <c r="CF22" s="211">
        <f t="shared" si="34"/>
        <v>8.7488663525924007E-2</v>
      </c>
      <c r="CG22" s="211"/>
      <c r="CH22" s="228"/>
      <c r="CI22" s="228"/>
      <c r="CJ22" s="228"/>
      <c r="CK22" s="228"/>
      <c r="CL22" s="228"/>
      <c r="CM22" s="228">
        <f>IF(CA22=DJ70,1,0)</f>
        <v>0</v>
      </c>
      <c r="CN22" s="228">
        <f t="shared" si="35"/>
        <v>0</v>
      </c>
      <c r="CO22" s="228">
        <f t="shared" si="36"/>
        <v>0</v>
      </c>
      <c r="CP22" s="228">
        <f t="shared" si="37"/>
        <v>0</v>
      </c>
      <c r="CQ22" s="228">
        <f t="shared" si="38"/>
        <v>0</v>
      </c>
      <c r="CR22" s="228">
        <f t="shared" si="39"/>
        <v>0</v>
      </c>
      <c r="CS22" s="228"/>
      <c r="CT22" s="228"/>
      <c r="CU22" s="228"/>
      <c r="CV22" s="211"/>
      <c r="CW22" s="212">
        <v>5</v>
      </c>
      <c r="CX22" s="211">
        <v>1.8</v>
      </c>
      <c r="CY22" s="211">
        <v>0</v>
      </c>
      <c r="CZ22" s="211">
        <v>30</v>
      </c>
      <c r="DA22" s="211"/>
      <c r="DB22" s="211">
        <v>1.5</v>
      </c>
      <c r="DC22" s="211">
        <v>2.5</v>
      </c>
      <c r="DD22" s="214">
        <v>0</v>
      </c>
      <c r="DE22" s="202"/>
      <c r="DF22" s="27">
        <f t="shared" si="40"/>
        <v>0</v>
      </c>
      <c r="DG22" s="27">
        <f t="shared" si="41"/>
        <v>0</v>
      </c>
      <c r="DH22" s="27">
        <f t="shared" si="42"/>
        <v>0</v>
      </c>
      <c r="DJ22" s="27">
        <f t="shared" si="43"/>
        <v>0</v>
      </c>
      <c r="DK22" s="27">
        <f t="shared" si="44"/>
        <v>0</v>
      </c>
      <c r="DL22" s="27">
        <f t="shared" si="45"/>
        <v>0</v>
      </c>
      <c r="DR22" s="32"/>
      <c r="DS22" s="202">
        <f t="shared" si="9"/>
        <v>8.7155742747658166E-2</v>
      </c>
      <c r="DU22" s="33"/>
      <c r="EE22" s="42"/>
      <c r="EG22" s="42"/>
      <c r="EI22" s="42"/>
      <c r="EO22" s="42"/>
      <c r="EQ22" s="42"/>
      <c r="ET22" s="42"/>
      <c r="ID22" s="26"/>
      <c r="IF22" s="27"/>
      <c r="IG22" s="27"/>
      <c r="IH22" s="27"/>
      <c r="IJ22" s="27"/>
      <c r="IK22" s="27"/>
      <c r="IL22" s="27"/>
      <c r="IM22" s="27"/>
      <c r="IN22" s="27"/>
      <c r="IQ22" s="27"/>
      <c r="IR22" s="27"/>
      <c r="IS22" s="27"/>
      <c r="IT22" s="27"/>
      <c r="IU22" s="27"/>
      <c r="IV22" s="27"/>
    </row>
    <row r="23" spans="1:256" ht="17.100000000000001" customHeight="1" thickTop="1" thickBot="1" x14ac:dyDescent="0.25">
      <c r="A23" s="241">
        <v>7</v>
      </c>
      <c r="B23" s="85">
        <v>6</v>
      </c>
      <c r="C23" s="93">
        <v>12</v>
      </c>
      <c r="D23" s="11"/>
      <c r="E23" s="11"/>
      <c r="F23" s="11"/>
      <c r="G23" s="11"/>
      <c r="H23" s="11"/>
      <c r="I23" s="11"/>
      <c r="J23" s="11"/>
      <c r="K23" s="11"/>
      <c r="L23" s="3"/>
      <c r="M23" s="6"/>
      <c r="N23" s="53"/>
      <c r="O23" s="53"/>
      <c r="P23" s="53"/>
      <c r="Q23" s="65"/>
      <c r="R23" s="65"/>
      <c r="S23" s="65"/>
      <c r="T23" s="56"/>
      <c r="U23" s="333" t="str">
        <f>IF(BM24=1,AA4/10,"")</f>
        <v/>
      </c>
      <c r="V23" s="334"/>
      <c r="W23" s="390" t="str">
        <f>IF(BM24=1,AE4,"")</f>
        <v/>
      </c>
      <c r="X23" s="388"/>
      <c r="Y23" s="391"/>
      <c r="Z23" s="29"/>
      <c r="AA23" s="30" t="b">
        <v>0</v>
      </c>
      <c r="AB23" s="30" t="b">
        <v>0</v>
      </c>
      <c r="AC23" s="30" t="b">
        <v>0</v>
      </c>
      <c r="AD23" s="30" t="b">
        <v>1</v>
      </c>
      <c r="AE23" s="30" t="b">
        <v>0</v>
      </c>
      <c r="AF23" s="30" t="b">
        <v>0</v>
      </c>
      <c r="AG23" s="30" t="b">
        <v>0</v>
      </c>
      <c r="AH23" s="30" t="b">
        <v>0</v>
      </c>
      <c r="AJ23" s="27">
        <f t="shared" si="10"/>
        <v>0</v>
      </c>
      <c r="AK23" s="27">
        <f t="shared" si="0"/>
        <v>0</v>
      </c>
      <c r="AL23" s="27">
        <f t="shared" si="1"/>
        <v>0</v>
      </c>
      <c r="AM23" s="27">
        <f t="shared" si="2"/>
        <v>1</v>
      </c>
      <c r="AN23" s="27">
        <f t="shared" si="3"/>
        <v>0</v>
      </c>
      <c r="AO23" s="27">
        <f t="shared" si="4"/>
        <v>0</v>
      </c>
      <c r="AP23" s="27">
        <f t="shared" si="5"/>
        <v>0</v>
      </c>
      <c r="AQ23" s="27">
        <f t="shared" si="6"/>
        <v>0</v>
      </c>
      <c r="AS23" s="27">
        <f t="shared" si="11"/>
        <v>1</v>
      </c>
      <c r="AT23" s="27">
        <f t="shared" si="12"/>
        <v>1</v>
      </c>
      <c r="AV23" s="27">
        <f t="shared" si="7"/>
        <v>1</v>
      </c>
      <c r="AW23" s="27" t="b">
        <f t="shared" si="13"/>
        <v>1</v>
      </c>
      <c r="AX23" s="27">
        <f t="shared" si="14"/>
        <v>1</v>
      </c>
      <c r="AY23" s="32">
        <f t="shared" si="15"/>
        <v>1</v>
      </c>
      <c r="AZ23" s="27">
        <f t="shared" si="46"/>
        <v>2</v>
      </c>
      <c r="BA23" s="27">
        <f t="shared" si="47"/>
        <v>2</v>
      </c>
      <c r="BB23" s="27">
        <f t="shared" si="46"/>
        <v>4</v>
      </c>
      <c r="BC23" s="27">
        <f t="shared" si="49"/>
        <v>4</v>
      </c>
      <c r="BD23" s="99" t="str">
        <f t="shared" si="8"/>
        <v/>
      </c>
      <c r="BE23" s="99" t="str">
        <f t="shared" si="48"/>
        <v/>
      </c>
      <c r="BF23" s="99" t="str">
        <f t="shared" si="16"/>
        <v/>
      </c>
      <c r="BG23" s="99" t="str">
        <f t="shared" si="17"/>
        <v/>
      </c>
      <c r="BH23" s="99" t="str">
        <f t="shared" si="18"/>
        <v/>
      </c>
      <c r="BI23" s="99"/>
      <c r="BJ23" s="100">
        <f>Q9-A23</f>
        <v>-2</v>
      </c>
      <c r="BK23" s="27">
        <f t="shared" si="19"/>
        <v>0</v>
      </c>
      <c r="BL23" s="27">
        <f t="shared" si="20"/>
        <v>0</v>
      </c>
      <c r="BM23" s="27">
        <f t="shared" si="21"/>
        <v>0</v>
      </c>
      <c r="BN23" s="27">
        <f t="shared" si="22"/>
        <v>0</v>
      </c>
      <c r="BO23" s="27">
        <f>BN67-CA23</f>
        <v>5</v>
      </c>
      <c r="BP23" s="27">
        <f t="shared" si="23"/>
        <v>0</v>
      </c>
      <c r="BR23" s="27">
        <f t="shared" si="24"/>
        <v>0</v>
      </c>
      <c r="BS23" s="27">
        <f t="shared" si="25"/>
        <v>0</v>
      </c>
      <c r="BT23" s="27">
        <f t="shared" si="26"/>
        <v>0</v>
      </c>
      <c r="BU23" s="27">
        <f t="shared" si="27"/>
        <v>0</v>
      </c>
      <c r="BV23" s="27">
        <f t="shared" si="28"/>
        <v>0</v>
      </c>
      <c r="BW23" s="27">
        <f t="shared" si="29"/>
        <v>0</v>
      </c>
      <c r="BX23" s="27">
        <f t="shared" si="30"/>
        <v>0</v>
      </c>
      <c r="BY23" s="27">
        <f t="shared" si="31"/>
        <v>0</v>
      </c>
      <c r="BZ23" s="202"/>
      <c r="CA23" s="207">
        <v>6</v>
      </c>
      <c r="CB23" s="203">
        <v>6.81</v>
      </c>
      <c r="CC23" s="202">
        <v>1.72</v>
      </c>
      <c r="CD23" s="202">
        <f t="shared" si="32"/>
        <v>0.57176703984527988</v>
      </c>
      <c r="CE23" s="202">
        <f t="shared" si="33"/>
        <v>0.25256975036710722</v>
      </c>
      <c r="CF23" s="202">
        <f t="shared" si="34"/>
        <v>0.10510423526567646</v>
      </c>
      <c r="CG23" s="202"/>
      <c r="CM23" s="27">
        <f>IF(CA23=DJ70,1,0)</f>
        <v>0</v>
      </c>
      <c r="CN23" s="27">
        <f t="shared" si="35"/>
        <v>0</v>
      </c>
      <c r="CO23" s="27">
        <f t="shared" si="36"/>
        <v>0</v>
      </c>
      <c r="CP23" s="27">
        <f t="shared" si="37"/>
        <v>0</v>
      </c>
      <c r="CQ23" s="27">
        <f t="shared" si="38"/>
        <v>0</v>
      </c>
      <c r="CR23" s="27">
        <f t="shared" si="39"/>
        <v>0</v>
      </c>
      <c r="CV23" s="202"/>
      <c r="CW23" s="207">
        <v>6</v>
      </c>
      <c r="CX23" s="202">
        <v>1.8</v>
      </c>
      <c r="CY23" s="202">
        <v>0</v>
      </c>
      <c r="CZ23" s="202">
        <v>32</v>
      </c>
      <c r="DA23" s="202"/>
      <c r="DB23" s="202">
        <v>1.7</v>
      </c>
      <c r="DC23" s="202">
        <v>3</v>
      </c>
      <c r="DD23" s="202">
        <v>0</v>
      </c>
      <c r="DE23" s="202"/>
      <c r="DF23" s="27">
        <f t="shared" si="40"/>
        <v>0</v>
      </c>
      <c r="DG23" s="27">
        <f t="shared" si="41"/>
        <v>0</v>
      </c>
      <c r="DH23" s="27">
        <f t="shared" si="42"/>
        <v>0</v>
      </c>
      <c r="DJ23" s="27">
        <f t="shared" si="43"/>
        <v>0</v>
      </c>
      <c r="DK23" s="27">
        <f t="shared" si="44"/>
        <v>0</v>
      </c>
      <c r="DL23" s="27">
        <f t="shared" si="45"/>
        <v>0</v>
      </c>
      <c r="DR23" s="32"/>
      <c r="DS23" s="202">
        <f t="shared" si="9"/>
        <v>0.10452846326765346</v>
      </c>
      <c r="EE23" s="42"/>
      <c r="EG23" s="42"/>
      <c r="EI23" s="42"/>
      <c r="EO23" s="42"/>
      <c r="EQ23" s="42"/>
      <c r="ET23" s="42"/>
      <c r="ID23" s="26"/>
      <c r="IF23" s="27"/>
      <c r="IG23" s="27"/>
      <c r="IH23" s="27"/>
      <c r="IJ23" s="27"/>
      <c r="IK23" s="27"/>
      <c r="IL23" s="27"/>
      <c r="IM23" s="27"/>
      <c r="IN23" s="27"/>
      <c r="IQ23" s="27"/>
      <c r="IR23" s="27"/>
      <c r="IS23" s="27"/>
      <c r="IT23" s="27"/>
      <c r="IU23" s="27"/>
      <c r="IV23" s="27"/>
    </row>
    <row r="24" spans="1:256" ht="17.100000000000001" customHeight="1" thickTop="1" thickBot="1" x14ac:dyDescent="0.25">
      <c r="A24" s="241">
        <v>8</v>
      </c>
      <c r="B24" s="85">
        <v>7</v>
      </c>
      <c r="C24" s="93">
        <v>12</v>
      </c>
      <c r="D24" s="11"/>
      <c r="E24" s="11"/>
      <c r="F24" s="11"/>
      <c r="G24" s="11"/>
      <c r="H24" s="11"/>
      <c r="I24" s="11"/>
      <c r="J24" s="11"/>
      <c r="K24" s="11"/>
      <c r="L24" s="3"/>
      <c r="M24" s="20"/>
      <c r="N24" s="22"/>
      <c r="O24" s="66"/>
      <c r="P24" s="66"/>
      <c r="Q24" s="66"/>
      <c r="R24" s="66"/>
      <c r="S24" s="66"/>
      <c r="T24" s="66"/>
      <c r="U24" s="333" t="str">
        <f>IF(BM25=1,AA4/10,"")</f>
        <v/>
      </c>
      <c r="V24" s="334"/>
      <c r="W24" s="390" t="str">
        <f>IF(BM25=1,AE4,"")</f>
        <v/>
      </c>
      <c r="X24" s="388"/>
      <c r="Y24" s="391"/>
      <c r="Z24" s="29"/>
      <c r="AA24" s="30" t="b">
        <v>0</v>
      </c>
      <c r="AB24" s="30" t="b">
        <v>0</v>
      </c>
      <c r="AC24" s="30" t="b">
        <v>0</v>
      </c>
      <c r="AD24" s="30" t="b">
        <v>1</v>
      </c>
      <c r="AE24" s="30" t="b">
        <v>0</v>
      </c>
      <c r="AF24" s="30" t="b">
        <v>0</v>
      </c>
      <c r="AG24" s="30" t="b">
        <v>0</v>
      </c>
      <c r="AH24" s="30" t="b">
        <v>0</v>
      </c>
      <c r="AJ24" s="27">
        <f t="shared" si="10"/>
        <v>0</v>
      </c>
      <c r="AK24" s="27">
        <f t="shared" si="0"/>
        <v>0</v>
      </c>
      <c r="AL24" s="27">
        <f t="shared" si="1"/>
        <v>0</v>
      </c>
      <c r="AM24" s="27">
        <f t="shared" si="2"/>
        <v>1</v>
      </c>
      <c r="AN24" s="27">
        <f t="shared" si="3"/>
        <v>0</v>
      </c>
      <c r="AO24" s="27">
        <f t="shared" si="4"/>
        <v>0</v>
      </c>
      <c r="AP24" s="27">
        <f t="shared" si="5"/>
        <v>0</v>
      </c>
      <c r="AQ24" s="27">
        <f t="shared" si="6"/>
        <v>0</v>
      </c>
      <c r="AS24" s="27">
        <f t="shared" si="11"/>
        <v>1</v>
      </c>
      <c r="AT24" s="27">
        <f t="shared" si="12"/>
        <v>1</v>
      </c>
      <c r="AV24" s="27">
        <f t="shared" si="7"/>
        <v>1</v>
      </c>
      <c r="AW24" s="27" t="b">
        <f t="shared" si="13"/>
        <v>1</v>
      </c>
      <c r="AX24" s="27">
        <f t="shared" si="14"/>
        <v>1</v>
      </c>
      <c r="AY24" s="32">
        <f t="shared" si="15"/>
        <v>1</v>
      </c>
      <c r="AZ24" s="27">
        <f t="shared" si="46"/>
        <v>2</v>
      </c>
      <c r="BA24" s="27">
        <f t="shared" si="47"/>
        <v>2</v>
      </c>
      <c r="BB24" s="27">
        <f t="shared" si="46"/>
        <v>4</v>
      </c>
      <c r="BC24" s="27">
        <f t="shared" si="49"/>
        <v>4</v>
      </c>
      <c r="BD24" s="99" t="str">
        <f t="shared" si="8"/>
        <v/>
      </c>
      <c r="BE24" s="99" t="str">
        <f t="shared" si="48"/>
        <v/>
      </c>
      <c r="BF24" s="99" t="str">
        <f t="shared" si="16"/>
        <v/>
      </c>
      <c r="BG24" s="99" t="str">
        <f t="shared" si="17"/>
        <v/>
      </c>
      <c r="BH24" s="99" t="str">
        <f t="shared" si="18"/>
        <v/>
      </c>
      <c r="BI24" s="99"/>
      <c r="BJ24" s="100">
        <f>Q9-A24</f>
        <v>-3</v>
      </c>
      <c r="BK24" s="27">
        <f t="shared" si="19"/>
        <v>0</v>
      </c>
      <c r="BL24" s="27">
        <f t="shared" si="20"/>
        <v>0</v>
      </c>
      <c r="BM24" s="27">
        <f t="shared" si="21"/>
        <v>0</v>
      </c>
      <c r="BN24" s="27">
        <f t="shared" si="22"/>
        <v>0</v>
      </c>
      <c r="BO24" s="27">
        <f>BN67-CA24</f>
        <v>4</v>
      </c>
      <c r="BP24" s="27">
        <f t="shared" si="23"/>
        <v>0</v>
      </c>
      <c r="BR24" s="27">
        <f t="shared" si="24"/>
        <v>0</v>
      </c>
      <c r="BS24" s="27">
        <f t="shared" si="25"/>
        <v>0</v>
      </c>
      <c r="BT24" s="27">
        <f t="shared" si="26"/>
        <v>0</v>
      </c>
      <c r="BU24" s="27">
        <f t="shared" si="27"/>
        <v>0</v>
      </c>
      <c r="BV24" s="27">
        <f t="shared" si="28"/>
        <v>0</v>
      </c>
      <c r="BW24" s="27">
        <f t="shared" si="29"/>
        <v>0</v>
      </c>
      <c r="BX24" s="27">
        <f t="shared" si="30"/>
        <v>0</v>
      </c>
      <c r="BY24" s="27">
        <f t="shared" si="31"/>
        <v>0</v>
      </c>
      <c r="BZ24" s="202"/>
      <c r="CA24" s="215">
        <v>7</v>
      </c>
      <c r="CB24" s="210">
        <v>7.16</v>
      </c>
      <c r="CC24" s="211">
        <v>1.88</v>
      </c>
      <c r="CD24" s="211">
        <f t="shared" si="32"/>
        <v>0.70723907080073045</v>
      </c>
      <c r="CE24" s="211">
        <f t="shared" si="33"/>
        <v>0.26256983240223464</v>
      </c>
      <c r="CF24" s="211">
        <f t="shared" si="34"/>
        <v>0.1227845609029046</v>
      </c>
      <c r="CG24" s="211"/>
      <c r="CH24" s="228"/>
      <c r="CI24" s="228"/>
      <c r="CJ24" s="228"/>
      <c r="CK24" s="228"/>
      <c r="CL24" s="228"/>
      <c r="CM24" s="228">
        <f>IF(CA24=DJ70,1,0)</f>
        <v>0</v>
      </c>
      <c r="CN24" s="228">
        <f t="shared" si="35"/>
        <v>0</v>
      </c>
      <c r="CO24" s="228">
        <f t="shared" si="36"/>
        <v>0</v>
      </c>
      <c r="CP24" s="228">
        <f t="shared" si="37"/>
        <v>0</v>
      </c>
      <c r="CQ24" s="228">
        <f t="shared" si="38"/>
        <v>0</v>
      </c>
      <c r="CR24" s="228">
        <f t="shared" si="39"/>
        <v>0</v>
      </c>
      <c r="CS24" s="228"/>
      <c r="CT24" s="228"/>
      <c r="CU24" s="228"/>
      <c r="CV24" s="211"/>
      <c r="CW24" s="212">
        <v>7</v>
      </c>
      <c r="CX24" s="211">
        <v>1.8</v>
      </c>
      <c r="CY24" s="211">
        <v>0</v>
      </c>
      <c r="CZ24" s="211">
        <v>33</v>
      </c>
      <c r="DA24" s="211"/>
      <c r="DB24" s="211">
        <v>1.7</v>
      </c>
      <c r="DC24" s="211">
        <v>3.5</v>
      </c>
      <c r="DD24" s="214">
        <v>0</v>
      </c>
      <c r="DE24" s="202"/>
      <c r="DF24" s="27">
        <f t="shared" si="40"/>
        <v>0</v>
      </c>
      <c r="DG24" s="27">
        <f t="shared" si="41"/>
        <v>0</v>
      </c>
      <c r="DH24" s="27">
        <f t="shared" si="42"/>
        <v>0</v>
      </c>
      <c r="DJ24" s="27">
        <f t="shared" si="43"/>
        <v>0</v>
      </c>
      <c r="DK24" s="27">
        <f t="shared" si="44"/>
        <v>0</v>
      </c>
      <c r="DL24" s="27">
        <f t="shared" si="45"/>
        <v>0</v>
      </c>
      <c r="DR24" s="32"/>
      <c r="DS24" s="202">
        <f t="shared" si="9"/>
        <v>0.12186934340514748</v>
      </c>
      <c r="DU24" s="45"/>
      <c r="DW24" s="46"/>
      <c r="EE24" s="42"/>
      <c r="EG24" s="42"/>
      <c r="EI24" s="42"/>
      <c r="EO24" s="42"/>
      <c r="EQ24" s="42"/>
      <c r="ET24" s="42"/>
      <c r="ID24" s="26"/>
      <c r="IF24" s="27"/>
      <c r="IG24" s="27"/>
      <c r="IH24" s="27"/>
      <c r="IJ24" s="27"/>
      <c r="IK24" s="27"/>
      <c r="IL24" s="27"/>
      <c r="IM24" s="27"/>
      <c r="IN24" s="27"/>
      <c r="IQ24" s="27"/>
      <c r="IR24" s="27"/>
      <c r="IS24" s="27"/>
      <c r="IT24" s="27"/>
      <c r="IU24" s="27"/>
      <c r="IV24" s="27"/>
    </row>
    <row r="25" spans="1:256" ht="17.100000000000001" customHeight="1" thickTop="1" thickBot="1" x14ac:dyDescent="0.25">
      <c r="A25" s="241">
        <v>9</v>
      </c>
      <c r="B25" s="85">
        <v>8</v>
      </c>
      <c r="C25" s="93">
        <v>13</v>
      </c>
      <c r="D25" s="11"/>
      <c r="E25" s="11"/>
      <c r="F25" s="11"/>
      <c r="G25" s="11"/>
      <c r="H25" s="11"/>
      <c r="I25" s="11"/>
      <c r="J25" s="11"/>
      <c r="K25" s="11"/>
      <c r="L25" s="3"/>
      <c r="M25" s="6"/>
      <c r="N25" s="67"/>
      <c r="O25" s="68"/>
      <c r="P25" s="68"/>
      <c r="Q25" s="68"/>
      <c r="R25" s="68"/>
      <c r="S25" s="69"/>
      <c r="T25" s="70"/>
      <c r="U25" s="333" t="str">
        <f>IF(BM26=1,AA4/10,"")</f>
        <v/>
      </c>
      <c r="V25" s="334"/>
      <c r="W25" s="390" t="str">
        <f>IF(BM26=1,AE4,"")</f>
        <v/>
      </c>
      <c r="X25" s="388"/>
      <c r="Y25" s="391"/>
      <c r="Z25" s="29"/>
      <c r="AA25" s="30" t="b">
        <v>0</v>
      </c>
      <c r="AB25" s="30" t="b">
        <v>0</v>
      </c>
      <c r="AC25" s="30" t="b">
        <v>0</v>
      </c>
      <c r="AD25" s="30" t="b">
        <v>1</v>
      </c>
      <c r="AE25" s="30" t="b">
        <v>0</v>
      </c>
      <c r="AF25" s="30" t="b">
        <v>0</v>
      </c>
      <c r="AG25" s="30" t="b">
        <v>0</v>
      </c>
      <c r="AH25" s="30" t="b">
        <v>0</v>
      </c>
      <c r="AJ25" s="27">
        <f t="shared" si="10"/>
        <v>0</v>
      </c>
      <c r="AK25" s="27">
        <f t="shared" si="0"/>
        <v>0</v>
      </c>
      <c r="AL25" s="27">
        <f t="shared" si="1"/>
        <v>0</v>
      </c>
      <c r="AM25" s="27">
        <f t="shared" si="2"/>
        <v>1</v>
      </c>
      <c r="AN25" s="27">
        <f t="shared" si="3"/>
        <v>0</v>
      </c>
      <c r="AO25" s="27">
        <f t="shared" si="4"/>
        <v>0</v>
      </c>
      <c r="AP25" s="27">
        <f t="shared" si="5"/>
        <v>0</v>
      </c>
      <c r="AQ25" s="27">
        <f t="shared" si="6"/>
        <v>0</v>
      </c>
      <c r="AS25" s="27">
        <f>SUM(AJ25:AQ25)</f>
        <v>1</v>
      </c>
      <c r="AT25" s="27">
        <f>IF(AS25=1,1,0)</f>
        <v>1</v>
      </c>
      <c r="AV25" s="27">
        <f t="shared" si="7"/>
        <v>1</v>
      </c>
      <c r="AW25" s="27" t="b">
        <f t="shared" si="13"/>
        <v>1</v>
      </c>
      <c r="AX25" s="27">
        <f>IF(AW25=TRUE,1,0)</f>
        <v>1</v>
      </c>
      <c r="AY25" s="32">
        <f>IF(AJ25+AK25+AL25+AM25+AN25+AO25+AP25+AQ25+AS25+AT25+AV25+AX25=5,1,0)</f>
        <v>1</v>
      </c>
      <c r="AZ25" s="27">
        <f t="shared" si="46"/>
        <v>2</v>
      </c>
      <c r="BA25" s="27">
        <f t="shared" si="47"/>
        <v>2</v>
      </c>
      <c r="BB25" s="27">
        <f t="shared" si="46"/>
        <v>4</v>
      </c>
      <c r="BC25" s="27">
        <f t="shared" si="49"/>
        <v>4</v>
      </c>
      <c r="BD25" s="99" t="str">
        <f t="shared" si="8"/>
        <v/>
      </c>
      <c r="BE25" s="99" t="str">
        <f t="shared" si="48"/>
        <v/>
      </c>
      <c r="BF25" s="99" t="str">
        <f t="shared" si="16"/>
        <v/>
      </c>
      <c r="BG25" s="99" t="str">
        <f t="shared" si="17"/>
        <v/>
      </c>
      <c r="BH25" s="99" t="str">
        <f t="shared" si="18"/>
        <v/>
      </c>
      <c r="BI25" s="99"/>
      <c r="BJ25" s="100">
        <f>Q9-A25</f>
        <v>-4</v>
      </c>
      <c r="BK25" s="27">
        <f t="shared" si="19"/>
        <v>0</v>
      </c>
      <c r="BL25" s="27">
        <f t="shared" si="20"/>
        <v>0</v>
      </c>
      <c r="BM25" s="27">
        <f t="shared" si="21"/>
        <v>0</v>
      </c>
      <c r="BN25" s="27">
        <f t="shared" si="22"/>
        <v>0</v>
      </c>
      <c r="BO25" s="27">
        <f>BN67-CA25</f>
        <v>3</v>
      </c>
      <c r="BP25" s="27">
        <f>IF(BO25=0,1,0)</f>
        <v>0</v>
      </c>
      <c r="BR25" s="27">
        <f t="shared" si="24"/>
        <v>0</v>
      </c>
      <c r="BS25" s="27">
        <f t="shared" si="25"/>
        <v>0</v>
      </c>
      <c r="BT25" s="27">
        <f t="shared" si="26"/>
        <v>0</v>
      </c>
      <c r="BU25" s="27">
        <f t="shared" si="27"/>
        <v>0</v>
      </c>
      <c r="BV25" s="27">
        <f t="shared" si="28"/>
        <v>0</v>
      </c>
      <c r="BW25" s="27">
        <f t="shared" si="29"/>
        <v>0</v>
      </c>
      <c r="BX25" s="27">
        <f t="shared" si="30"/>
        <v>0</v>
      </c>
      <c r="BY25" s="27">
        <f t="shared" si="31"/>
        <v>0</v>
      </c>
      <c r="BZ25" s="202"/>
      <c r="CA25" s="207">
        <v>8</v>
      </c>
      <c r="CB25" s="203">
        <v>7.53</v>
      </c>
      <c r="CC25" s="202">
        <v>2.06</v>
      </c>
      <c r="CD25" s="202">
        <f t="shared" si="32"/>
        <v>0.86010990837863577</v>
      </c>
      <c r="CE25" s="202">
        <f t="shared" si="33"/>
        <v>0.27357237715803451</v>
      </c>
      <c r="CF25" s="202">
        <f t="shared" si="34"/>
        <v>0.14054083470239145</v>
      </c>
      <c r="CG25" s="202"/>
      <c r="CM25" s="27">
        <f>IF(CA25=DJ70,1,0)</f>
        <v>0</v>
      </c>
      <c r="CN25" s="27">
        <f t="shared" si="35"/>
        <v>0</v>
      </c>
      <c r="CO25" s="27">
        <f t="shared" si="36"/>
        <v>0</v>
      </c>
      <c r="CP25" s="27">
        <f t="shared" si="37"/>
        <v>0</v>
      </c>
      <c r="CQ25" s="27">
        <f t="shared" si="38"/>
        <v>0</v>
      </c>
      <c r="CR25" s="27">
        <f t="shared" si="39"/>
        <v>0</v>
      </c>
      <c r="CV25" s="202"/>
      <c r="CW25" s="207">
        <v>8</v>
      </c>
      <c r="CX25" s="202">
        <v>1.8</v>
      </c>
      <c r="CY25" s="202">
        <v>0</v>
      </c>
      <c r="CZ25" s="202">
        <v>35</v>
      </c>
      <c r="DA25" s="202"/>
      <c r="DB25" s="202">
        <v>1.7</v>
      </c>
      <c r="DC25" s="202">
        <v>4</v>
      </c>
      <c r="DD25" s="202">
        <v>0</v>
      </c>
      <c r="DE25" s="202"/>
      <c r="DF25" s="27">
        <f>CX25*BP25</f>
        <v>0</v>
      </c>
      <c r="DG25" s="27">
        <f t="shared" si="41"/>
        <v>0</v>
      </c>
      <c r="DH25" s="27">
        <f t="shared" si="42"/>
        <v>0</v>
      </c>
      <c r="DJ25" s="27">
        <f t="shared" si="43"/>
        <v>0</v>
      </c>
      <c r="DK25" s="27">
        <f t="shared" si="44"/>
        <v>0</v>
      </c>
      <c r="DL25" s="27">
        <f t="shared" si="45"/>
        <v>0</v>
      </c>
      <c r="DR25" s="32"/>
      <c r="DS25" s="202">
        <f t="shared" si="9"/>
        <v>0.13917310096006544</v>
      </c>
      <c r="DW25" s="46"/>
      <c r="DZ25" s="32"/>
      <c r="EA25" s="46"/>
      <c r="EE25" s="42"/>
      <c r="EG25" s="42"/>
      <c r="EI25" s="42"/>
      <c r="EO25" s="42"/>
      <c r="EQ25" s="42"/>
      <c r="ET25" s="42"/>
      <c r="ID25" s="47"/>
      <c r="IF25" s="27"/>
      <c r="IG25" s="27"/>
      <c r="IH25" s="27"/>
      <c r="IJ25" s="27"/>
      <c r="IK25" s="27"/>
      <c r="IL25" s="27"/>
      <c r="IM25" s="27"/>
      <c r="IN25" s="27"/>
      <c r="IQ25" s="27"/>
      <c r="IR25" s="27"/>
      <c r="IS25" s="27"/>
      <c r="IT25" s="27"/>
      <c r="IU25" s="27"/>
      <c r="IV25" s="27"/>
    </row>
    <row r="26" spans="1:256" ht="17.100000000000001" customHeight="1" thickTop="1" thickBot="1" x14ac:dyDescent="0.25">
      <c r="A26" s="241">
        <v>10</v>
      </c>
      <c r="B26" s="85">
        <v>9</v>
      </c>
      <c r="C26" s="93">
        <v>16</v>
      </c>
      <c r="D26" s="11"/>
      <c r="E26" s="11"/>
      <c r="F26" s="11"/>
      <c r="G26" s="11"/>
      <c r="H26" s="11"/>
      <c r="I26" s="11"/>
      <c r="J26" s="11"/>
      <c r="K26" s="11"/>
      <c r="L26" s="3"/>
      <c r="M26" s="6"/>
      <c r="N26" s="3"/>
      <c r="O26" s="6"/>
      <c r="P26" s="3"/>
      <c r="Q26" s="6"/>
      <c r="R26" s="3"/>
      <c r="S26" s="6"/>
      <c r="T26" s="3"/>
      <c r="U26" s="333" t="str">
        <f>IF(BM27=1,AA4/10,"")</f>
        <v/>
      </c>
      <c r="V26" s="334"/>
      <c r="W26" s="390" t="str">
        <f>IF(BM27=1,AE4,"")</f>
        <v/>
      </c>
      <c r="X26" s="388"/>
      <c r="Y26" s="391"/>
      <c r="Z26" s="29"/>
      <c r="AA26" s="30" t="b">
        <v>0</v>
      </c>
      <c r="AB26" s="30" t="b">
        <v>0</v>
      </c>
      <c r="AC26" s="30" t="b">
        <v>0</v>
      </c>
      <c r="AD26" s="30" t="b">
        <v>1</v>
      </c>
      <c r="AE26" s="30" t="b">
        <v>0</v>
      </c>
      <c r="AF26" s="30" t="b">
        <v>0</v>
      </c>
      <c r="AG26" s="30" t="b">
        <v>0</v>
      </c>
      <c r="AH26" s="30" t="b">
        <v>0</v>
      </c>
      <c r="AJ26" s="27">
        <f t="shared" si="10"/>
        <v>0</v>
      </c>
      <c r="AK26" s="27">
        <f t="shared" si="0"/>
        <v>0</v>
      </c>
      <c r="AL26" s="27">
        <f t="shared" si="1"/>
        <v>0</v>
      </c>
      <c r="AM26" s="27">
        <f t="shared" si="2"/>
        <v>1</v>
      </c>
      <c r="AN26" s="27">
        <f t="shared" si="3"/>
        <v>0</v>
      </c>
      <c r="AO26" s="27">
        <f t="shared" si="4"/>
        <v>0</v>
      </c>
      <c r="AP26" s="27">
        <f t="shared" si="5"/>
        <v>0</v>
      </c>
      <c r="AQ26" s="27">
        <f t="shared" si="6"/>
        <v>0</v>
      </c>
      <c r="AS26" s="27">
        <f t="shared" si="11"/>
        <v>1</v>
      </c>
      <c r="AT26" s="27">
        <f t="shared" si="12"/>
        <v>1</v>
      </c>
      <c r="AV26" s="27">
        <f t="shared" si="7"/>
        <v>1</v>
      </c>
      <c r="AW26" s="27" t="b">
        <f t="shared" si="13"/>
        <v>1</v>
      </c>
      <c r="AX26" s="27">
        <f t="shared" si="14"/>
        <v>1</v>
      </c>
      <c r="AY26" s="32">
        <f t="shared" si="15"/>
        <v>1</v>
      </c>
      <c r="AZ26" s="27">
        <f t="shared" si="46"/>
        <v>2</v>
      </c>
      <c r="BA26" s="27">
        <f t="shared" si="47"/>
        <v>2</v>
      </c>
      <c r="BB26" s="27">
        <f t="shared" si="46"/>
        <v>4</v>
      </c>
      <c r="BC26" s="27">
        <f t="shared" si="49"/>
        <v>4</v>
      </c>
      <c r="BD26" s="99" t="str">
        <f t="shared" si="8"/>
        <v/>
      </c>
      <c r="BE26" s="99" t="str">
        <f t="shared" si="48"/>
        <v/>
      </c>
      <c r="BF26" s="99" t="str">
        <f t="shared" si="16"/>
        <v/>
      </c>
      <c r="BG26" s="99" t="str">
        <f t="shared" si="17"/>
        <v/>
      </c>
      <c r="BH26" s="99" t="str">
        <f t="shared" si="18"/>
        <v/>
      </c>
      <c r="BI26" s="99"/>
      <c r="BJ26" s="100">
        <f>Q9-A26</f>
        <v>-5</v>
      </c>
      <c r="BK26" s="27">
        <f t="shared" si="19"/>
        <v>0</v>
      </c>
      <c r="BL26" s="27">
        <f t="shared" si="20"/>
        <v>0</v>
      </c>
      <c r="BM26" s="27">
        <f t="shared" si="21"/>
        <v>0</v>
      </c>
      <c r="BN26" s="27">
        <f t="shared" si="22"/>
        <v>0</v>
      </c>
      <c r="BO26" s="27">
        <f>BN67-CA26</f>
        <v>2</v>
      </c>
      <c r="BP26" s="27">
        <f t="shared" si="23"/>
        <v>0</v>
      </c>
      <c r="BR26" s="27">
        <f t="shared" si="24"/>
        <v>0</v>
      </c>
      <c r="BS26" s="27">
        <f t="shared" si="25"/>
        <v>0</v>
      </c>
      <c r="BT26" s="27">
        <f t="shared" si="26"/>
        <v>0</v>
      </c>
      <c r="BU26" s="27">
        <f t="shared" si="27"/>
        <v>0</v>
      </c>
      <c r="BV26" s="27">
        <f t="shared" si="28"/>
        <v>0</v>
      </c>
      <c r="BW26" s="27">
        <f t="shared" si="29"/>
        <v>0</v>
      </c>
      <c r="BX26" s="27">
        <f t="shared" si="30"/>
        <v>0</v>
      </c>
      <c r="BY26" s="27">
        <f t="shared" si="31"/>
        <v>0</v>
      </c>
      <c r="BZ26" s="202"/>
      <c r="CA26" s="215">
        <v>9</v>
      </c>
      <c r="CB26" s="210">
        <v>7.92</v>
      </c>
      <c r="CC26" s="211">
        <v>2.25</v>
      </c>
      <c r="CD26" s="211">
        <f t="shared" si="32"/>
        <v>1.0294988621094858</v>
      </c>
      <c r="CE26" s="211">
        <f t="shared" si="33"/>
        <v>0.28409090909090912</v>
      </c>
      <c r="CF26" s="211">
        <f t="shared" si="34"/>
        <v>0.15838444032453627</v>
      </c>
      <c r="CG26" s="211"/>
      <c r="CH26" s="228"/>
      <c r="CI26" s="228"/>
      <c r="CJ26" s="228"/>
      <c r="CK26" s="228"/>
      <c r="CL26" s="228"/>
      <c r="CM26" s="228">
        <f>IF(CA26=DJ70,1,0)</f>
        <v>0</v>
      </c>
      <c r="CN26" s="228">
        <f t="shared" si="35"/>
        <v>0</v>
      </c>
      <c r="CO26" s="228">
        <f t="shared" si="36"/>
        <v>0</v>
      </c>
      <c r="CP26" s="228">
        <f t="shared" si="37"/>
        <v>0</v>
      </c>
      <c r="CQ26" s="228">
        <f t="shared" si="38"/>
        <v>0</v>
      </c>
      <c r="CR26" s="228">
        <f t="shared" si="39"/>
        <v>0</v>
      </c>
      <c r="CS26" s="228"/>
      <c r="CT26" s="228"/>
      <c r="CU26" s="228"/>
      <c r="CV26" s="211"/>
      <c r="CW26" s="212">
        <v>9</v>
      </c>
      <c r="CX26" s="211">
        <v>1.9</v>
      </c>
      <c r="CY26" s="211">
        <v>0</v>
      </c>
      <c r="CZ26" s="211">
        <v>35</v>
      </c>
      <c r="DA26" s="211"/>
      <c r="DB26" s="211">
        <v>1.7</v>
      </c>
      <c r="DC26" s="211">
        <v>4.5</v>
      </c>
      <c r="DD26" s="214">
        <v>0</v>
      </c>
      <c r="DE26" s="202"/>
      <c r="DF26" s="27">
        <f t="shared" si="40"/>
        <v>0</v>
      </c>
      <c r="DG26" s="27">
        <f t="shared" si="41"/>
        <v>0</v>
      </c>
      <c r="DH26" s="27">
        <f t="shared" si="42"/>
        <v>0</v>
      </c>
      <c r="DJ26" s="27">
        <f t="shared" si="43"/>
        <v>0</v>
      </c>
      <c r="DK26" s="27">
        <f t="shared" si="44"/>
        <v>0</v>
      </c>
      <c r="DL26" s="27">
        <f t="shared" si="45"/>
        <v>0</v>
      </c>
      <c r="DR26" s="32"/>
      <c r="DS26" s="202">
        <f t="shared" si="9"/>
        <v>0.15643446504023087</v>
      </c>
      <c r="DW26" s="46"/>
      <c r="DX26" s="46"/>
      <c r="DZ26" s="32"/>
      <c r="EE26" s="42"/>
      <c r="EG26" s="42"/>
      <c r="EI26" s="42"/>
      <c r="EO26" s="42"/>
      <c r="EQ26" s="42"/>
      <c r="ET26" s="42"/>
      <c r="IG26" s="27"/>
      <c r="IH26" s="27"/>
      <c r="IJ26" s="27"/>
      <c r="IK26" s="27"/>
      <c r="IL26" s="27"/>
      <c r="IM26" s="27"/>
      <c r="IN26" s="27"/>
      <c r="IQ26" s="27"/>
      <c r="IR26" s="27"/>
      <c r="IS26" s="27"/>
      <c r="IT26" s="27"/>
      <c r="IU26" s="27"/>
      <c r="IV26" s="27"/>
    </row>
    <row r="27" spans="1:256" ht="17.100000000000001" customHeight="1" thickTop="1" thickBot="1" x14ac:dyDescent="0.25">
      <c r="A27" s="241">
        <v>11</v>
      </c>
      <c r="B27" s="86">
        <v>10</v>
      </c>
      <c r="C27" s="93">
        <v>15</v>
      </c>
      <c r="D27" s="11"/>
      <c r="E27" s="11"/>
      <c r="F27" s="11"/>
      <c r="G27" s="11"/>
      <c r="H27" s="11"/>
      <c r="I27" s="11"/>
      <c r="J27" s="11"/>
      <c r="K27" s="11"/>
      <c r="L27" s="3"/>
      <c r="M27" s="6"/>
      <c r="N27" s="71"/>
      <c r="O27" s="72"/>
      <c r="P27" s="72"/>
      <c r="Q27" s="72"/>
      <c r="R27" s="72"/>
      <c r="S27" s="72"/>
      <c r="T27" s="72"/>
      <c r="U27" s="333" t="str">
        <f>IF(BM28=1,AA4/10,"")</f>
        <v/>
      </c>
      <c r="V27" s="334"/>
      <c r="W27" s="390" t="str">
        <f>IF(BM28=1,AE4,"")</f>
        <v/>
      </c>
      <c r="X27" s="388"/>
      <c r="Y27" s="391"/>
      <c r="Z27" s="29"/>
      <c r="AA27" s="30" t="b">
        <v>0</v>
      </c>
      <c r="AB27" s="30" t="b">
        <v>0</v>
      </c>
      <c r="AC27" s="30" t="b">
        <v>0</v>
      </c>
      <c r="AD27" s="30" t="b">
        <v>1</v>
      </c>
      <c r="AE27" s="30" t="b">
        <v>0</v>
      </c>
      <c r="AF27" s="30" t="b">
        <v>0</v>
      </c>
      <c r="AG27" s="30" t="b">
        <v>0</v>
      </c>
      <c r="AH27" s="30" t="b">
        <v>0</v>
      </c>
      <c r="AJ27" s="27">
        <f t="shared" si="10"/>
        <v>0</v>
      </c>
      <c r="AK27" s="27">
        <f t="shared" si="0"/>
        <v>0</v>
      </c>
      <c r="AL27" s="27">
        <f t="shared" si="1"/>
        <v>0</v>
      </c>
      <c r="AM27" s="27">
        <f t="shared" si="2"/>
        <v>1</v>
      </c>
      <c r="AN27" s="27">
        <f t="shared" si="3"/>
        <v>0</v>
      </c>
      <c r="AO27" s="27">
        <f t="shared" si="4"/>
        <v>0</v>
      </c>
      <c r="AP27" s="27">
        <f t="shared" si="5"/>
        <v>0</v>
      </c>
      <c r="AQ27" s="27">
        <f t="shared" si="6"/>
        <v>0</v>
      </c>
      <c r="AS27" s="27">
        <f t="shared" si="11"/>
        <v>1</v>
      </c>
      <c r="AT27" s="27">
        <f t="shared" si="12"/>
        <v>1</v>
      </c>
      <c r="AV27" s="27">
        <f t="shared" si="7"/>
        <v>1</v>
      </c>
      <c r="AW27" s="27" t="b">
        <f t="shared" si="13"/>
        <v>1</v>
      </c>
      <c r="AX27" s="27">
        <f t="shared" si="14"/>
        <v>1</v>
      </c>
      <c r="AY27" s="32">
        <f t="shared" si="15"/>
        <v>1</v>
      </c>
      <c r="AZ27" s="27">
        <f t="shared" si="46"/>
        <v>2</v>
      </c>
      <c r="BA27" s="27">
        <f t="shared" si="47"/>
        <v>2</v>
      </c>
      <c r="BB27" s="27">
        <f t="shared" si="46"/>
        <v>4</v>
      </c>
      <c r="BC27" s="27">
        <f t="shared" si="49"/>
        <v>4</v>
      </c>
      <c r="BD27" s="99" t="str">
        <f t="shared" si="8"/>
        <v/>
      </c>
      <c r="BE27" s="99" t="str">
        <f t="shared" si="48"/>
        <v/>
      </c>
      <c r="BF27" s="99" t="str">
        <f t="shared" si="16"/>
        <v/>
      </c>
      <c r="BG27" s="99" t="str">
        <f t="shared" si="17"/>
        <v/>
      </c>
      <c r="BH27" s="99" t="str">
        <f t="shared" si="18"/>
        <v/>
      </c>
      <c r="BI27" s="99"/>
      <c r="BJ27" s="100">
        <f>Q9-A27</f>
        <v>-6</v>
      </c>
      <c r="BK27" s="27">
        <f t="shared" si="19"/>
        <v>0</v>
      </c>
      <c r="BL27" s="27">
        <f t="shared" si="20"/>
        <v>0</v>
      </c>
      <c r="BM27" s="27">
        <f t="shared" si="21"/>
        <v>0</v>
      </c>
      <c r="BN27" s="27">
        <f t="shared" si="22"/>
        <v>0</v>
      </c>
      <c r="BO27" s="27">
        <f>BN67-CA27</f>
        <v>1</v>
      </c>
      <c r="BP27" s="27">
        <f t="shared" si="23"/>
        <v>0</v>
      </c>
      <c r="BR27" s="27">
        <f t="shared" si="24"/>
        <v>0</v>
      </c>
      <c r="BS27" s="27">
        <f t="shared" si="25"/>
        <v>0</v>
      </c>
      <c r="BT27" s="27">
        <f t="shared" si="26"/>
        <v>0</v>
      </c>
      <c r="BU27" s="27">
        <f t="shared" si="27"/>
        <v>0</v>
      </c>
      <c r="BV27" s="27">
        <f t="shared" si="28"/>
        <v>0</v>
      </c>
      <c r="BW27" s="27">
        <f t="shared" si="29"/>
        <v>0</v>
      </c>
      <c r="BX27" s="27">
        <f t="shared" si="30"/>
        <v>0</v>
      </c>
      <c r="BY27" s="27">
        <f t="shared" si="31"/>
        <v>0</v>
      </c>
      <c r="BZ27" s="202"/>
      <c r="CA27" s="207">
        <v>10</v>
      </c>
      <c r="CB27" s="203">
        <v>8.35</v>
      </c>
      <c r="CC27" s="202">
        <v>2.4700000000000002</v>
      </c>
      <c r="CD27" s="202">
        <f t="shared" si="32"/>
        <v>1.2237092461167469</v>
      </c>
      <c r="CE27" s="202">
        <f t="shared" si="33"/>
        <v>0.29580838323353298</v>
      </c>
      <c r="CF27" s="202">
        <f t="shared" si="34"/>
        <v>0.17632698070846498</v>
      </c>
      <c r="CG27" s="202"/>
      <c r="CM27" s="27">
        <f>IF(CA27=DJ70,1,0)</f>
        <v>0</v>
      </c>
      <c r="CN27" s="27">
        <f t="shared" si="35"/>
        <v>0</v>
      </c>
      <c r="CO27" s="27">
        <f t="shared" si="36"/>
        <v>0</v>
      </c>
      <c r="CP27" s="27">
        <f t="shared" si="37"/>
        <v>0</v>
      </c>
      <c r="CQ27" s="27">
        <f t="shared" si="38"/>
        <v>0</v>
      </c>
      <c r="CR27" s="27">
        <f t="shared" si="39"/>
        <v>0</v>
      </c>
      <c r="CV27" s="202"/>
      <c r="CW27" s="207">
        <v>10</v>
      </c>
      <c r="CX27" s="202">
        <v>1.9</v>
      </c>
      <c r="CY27" s="202">
        <v>0</v>
      </c>
      <c r="CZ27" s="202">
        <v>36</v>
      </c>
      <c r="DA27" s="202"/>
      <c r="DB27" s="202">
        <v>1.7</v>
      </c>
      <c r="DC27" s="202">
        <v>5</v>
      </c>
      <c r="DD27" s="202">
        <v>0</v>
      </c>
      <c r="DE27" s="202"/>
      <c r="DF27" s="27">
        <f t="shared" si="40"/>
        <v>0</v>
      </c>
      <c r="DG27" s="27">
        <f>CY27*BP27</f>
        <v>0</v>
      </c>
      <c r="DH27" s="27">
        <f t="shared" si="42"/>
        <v>0</v>
      </c>
      <c r="DJ27" s="27">
        <f t="shared" si="43"/>
        <v>0</v>
      </c>
      <c r="DK27" s="27">
        <f>DC27*BP27</f>
        <v>0</v>
      </c>
      <c r="DL27" s="27">
        <f t="shared" si="45"/>
        <v>0</v>
      </c>
      <c r="DR27" s="32"/>
      <c r="DS27" s="202">
        <f t="shared" si="9"/>
        <v>0.17364817766693033</v>
      </c>
      <c r="EE27" s="42"/>
      <c r="EG27" s="42"/>
      <c r="EI27" s="42"/>
      <c r="EO27" s="42"/>
      <c r="EQ27" s="42"/>
      <c r="ET27" s="42"/>
      <c r="IG27" s="27"/>
      <c r="IH27" s="27"/>
      <c r="IJ27" s="27"/>
      <c r="IK27" s="27"/>
      <c r="IL27" s="27"/>
      <c r="IM27" s="27"/>
      <c r="IN27" s="27"/>
      <c r="IQ27" s="27"/>
      <c r="IR27" s="27"/>
      <c r="IS27" s="27"/>
      <c r="IT27" s="27"/>
      <c r="IU27" s="27"/>
      <c r="IV27" s="27"/>
    </row>
    <row r="28" spans="1:256" ht="17.100000000000001" customHeight="1" thickTop="1" thickBot="1" x14ac:dyDescent="0.25">
      <c r="A28" s="241">
        <v>12</v>
      </c>
      <c r="B28" s="85">
        <v>11</v>
      </c>
      <c r="C28" s="93">
        <v>15</v>
      </c>
      <c r="D28" s="11"/>
      <c r="E28" s="11"/>
      <c r="F28" s="11"/>
      <c r="G28" s="11"/>
      <c r="H28" s="11"/>
      <c r="I28" s="11"/>
      <c r="J28" s="11"/>
      <c r="K28" s="11"/>
      <c r="L28" s="3"/>
      <c r="M28" s="6"/>
      <c r="N28" s="61"/>
      <c r="O28" s="62"/>
      <c r="P28" s="62"/>
      <c r="Q28" s="62"/>
      <c r="R28" s="62"/>
      <c r="S28" s="62"/>
      <c r="T28" s="62"/>
      <c r="U28" s="333" t="str">
        <f>IF(BM29=1,AA4/10,"")</f>
        <v/>
      </c>
      <c r="V28" s="334"/>
      <c r="W28" s="390" t="str">
        <f>IF(BM29=1,AE4,"")</f>
        <v/>
      </c>
      <c r="X28" s="388"/>
      <c r="Y28" s="391"/>
      <c r="Z28" s="29"/>
      <c r="AA28" s="30" t="b">
        <v>0</v>
      </c>
      <c r="AB28" s="30" t="b">
        <v>0</v>
      </c>
      <c r="AC28" s="30" t="b">
        <v>0</v>
      </c>
      <c r="AD28" s="30" t="b">
        <v>1</v>
      </c>
      <c r="AE28" s="30" t="b">
        <v>0</v>
      </c>
      <c r="AF28" s="30" t="b">
        <v>0</v>
      </c>
      <c r="AG28" s="30" t="b">
        <v>0</v>
      </c>
      <c r="AH28" s="30" t="b">
        <v>0</v>
      </c>
      <c r="AJ28" s="27">
        <f t="shared" si="10"/>
        <v>0</v>
      </c>
      <c r="AK28" s="27">
        <f t="shared" si="0"/>
        <v>0</v>
      </c>
      <c r="AL28" s="27">
        <f t="shared" si="1"/>
        <v>0</v>
      </c>
      <c r="AM28" s="27">
        <f t="shared" si="2"/>
        <v>1</v>
      </c>
      <c r="AN28" s="27">
        <f t="shared" si="3"/>
        <v>0</v>
      </c>
      <c r="AO28" s="27">
        <f t="shared" si="4"/>
        <v>0</v>
      </c>
      <c r="AP28" s="27">
        <f t="shared" si="5"/>
        <v>0</v>
      </c>
      <c r="AQ28" s="27">
        <f t="shared" si="6"/>
        <v>0</v>
      </c>
      <c r="AS28" s="27">
        <f t="shared" si="11"/>
        <v>1</v>
      </c>
      <c r="AT28" s="27">
        <f t="shared" si="12"/>
        <v>1</v>
      </c>
      <c r="AV28" s="27">
        <f t="shared" si="7"/>
        <v>1</v>
      </c>
      <c r="AW28" s="27" t="b">
        <f t="shared" si="13"/>
        <v>1</v>
      </c>
      <c r="AX28" s="27">
        <f t="shared" si="14"/>
        <v>1</v>
      </c>
      <c r="AY28" s="32">
        <f t="shared" si="15"/>
        <v>1</v>
      </c>
      <c r="AZ28" s="27">
        <f t="shared" si="46"/>
        <v>2</v>
      </c>
      <c r="BA28" s="27">
        <f t="shared" si="47"/>
        <v>2</v>
      </c>
      <c r="BB28" s="27">
        <f t="shared" si="46"/>
        <v>4</v>
      </c>
      <c r="BC28" s="27">
        <f t="shared" si="49"/>
        <v>4</v>
      </c>
      <c r="BD28" s="99" t="str">
        <f t="shared" si="8"/>
        <v/>
      </c>
      <c r="BE28" s="99" t="str">
        <f t="shared" si="48"/>
        <v/>
      </c>
      <c r="BF28" s="99" t="str">
        <f t="shared" si="16"/>
        <v/>
      </c>
      <c r="BG28" s="99" t="str">
        <f t="shared" si="17"/>
        <v/>
      </c>
      <c r="BH28" s="99" t="str">
        <f t="shared" si="18"/>
        <v/>
      </c>
      <c r="BI28" s="99"/>
      <c r="BJ28" s="100">
        <f>Q9-A28</f>
        <v>-7</v>
      </c>
      <c r="BK28" s="27">
        <f t="shared" si="19"/>
        <v>0</v>
      </c>
      <c r="BL28" s="27">
        <f t="shared" si="20"/>
        <v>0</v>
      </c>
      <c r="BM28" s="27">
        <f t="shared" si="21"/>
        <v>0</v>
      </c>
      <c r="BN28" s="27">
        <f t="shared" si="22"/>
        <v>0</v>
      </c>
      <c r="BO28" s="27">
        <f>BN67-CA28</f>
        <v>0</v>
      </c>
      <c r="BP28" s="27">
        <f t="shared" si="23"/>
        <v>1</v>
      </c>
      <c r="BR28" s="27">
        <f t="shared" si="24"/>
        <v>0</v>
      </c>
      <c r="BS28" s="27">
        <f t="shared" si="25"/>
        <v>0</v>
      </c>
      <c r="BT28" s="27">
        <f t="shared" si="26"/>
        <v>0</v>
      </c>
      <c r="BU28" s="27">
        <f t="shared" si="27"/>
        <v>0</v>
      </c>
      <c r="BV28" s="27">
        <f t="shared" si="28"/>
        <v>0</v>
      </c>
      <c r="BW28" s="27">
        <f t="shared" si="29"/>
        <v>0</v>
      </c>
      <c r="BX28" s="27">
        <f t="shared" si="30"/>
        <v>0</v>
      </c>
      <c r="BY28" s="27">
        <f t="shared" si="31"/>
        <v>0</v>
      </c>
      <c r="BZ28" s="202"/>
      <c r="CA28" s="215">
        <v>11</v>
      </c>
      <c r="CB28" s="210">
        <v>8.8000000000000007</v>
      </c>
      <c r="CC28" s="211">
        <v>2.71</v>
      </c>
      <c r="CD28" s="211">
        <f t="shared" si="32"/>
        <v>1.442301893801871</v>
      </c>
      <c r="CE28" s="211">
        <f t="shared" si="33"/>
        <v>0.30795454545454543</v>
      </c>
      <c r="CF28" s="211">
        <f t="shared" si="34"/>
        <v>0.19438030913771848</v>
      </c>
      <c r="CG28" s="211"/>
      <c r="CH28" s="228"/>
      <c r="CI28" s="228"/>
      <c r="CJ28" s="228"/>
      <c r="CK28" s="228"/>
      <c r="CL28" s="228"/>
      <c r="CM28" s="228">
        <f>IF(CA28=DJ70,1,0)</f>
        <v>0</v>
      </c>
      <c r="CN28" s="228">
        <f t="shared" si="35"/>
        <v>0</v>
      </c>
      <c r="CO28" s="228">
        <f t="shared" si="36"/>
        <v>0</v>
      </c>
      <c r="CP28" s="228">
        <f t="shared" si="37"/>
        <v>0</v>
      </c>
      <c r="CQ28" s="228">
        <f t="shared" si="38"/>
        <v>0</v>
      </c>
      <c r="CR28" s="228">
        <f t="shared" si="39"/>
        <v>0</v>
      </c>
      <c r="CS28" s="228"/>
      <c r="CT28" s="228"/>
      <c r="CU28" s="228"/>
      <c r="CV28" s="211"/>
      <c r="CW28" s="212">
        <v>11</v>
      </c>
      <c r="CX28" s="211">
        <v>1.9</v>
      </c>
      <c r="CY28" s="211">
        <v>0</v>
      </c>
      <c r="CZ28" s="211">
        <v>36</v>
      </c>
      <c r="DA28" s="211"/>
      <c r="DB28" s="211">
        <v>1.9</v>
      </c>
      <c r="DC28" s="211">
        <v>6</v>
      </c>
      <c r="DD28" s="214">
        <v>0</v>
      </c>
      <c r="DE28" s="202"/>
      <c r="DF28" s="27">
        <f t="shared" si="40"/>
        <v>1.9</v>
      </c>
      <c r="DG28" s="27">
        <f t="shared" si="41"/>
        <v>0</v>
      </c>
      <c r="DH28" s="27">
        <f t="shared" si="42"/>
        <v>36</v>
      </c>
      <c r="DJ28" s="27">
        <f t="shared" si="43"/>
        <v>1.9</v>
      </c>
      <c r="DK28" s="27">
        <f t="shared" si="44"/>
        <v>6</v>
      </c>
      <c r="DL28" s="27">
        <f t="shared" si="45"/>
        <v>0</v>
      </c>
      <c r="DR28" s="32"/>
      <c r="DS28" s="202">
        <f t="shared" si="9"/>
        <v>0.1908089953765448</v>
      </c>
      <c r="EE28" s="42"/>
      <c r="EG28" s="42"/>
      <c r="EI28" s="42"/>
      <c r="EO28" s="42"/>
      <c r="EQ28" s="42"/>
      <c r="ET28" s="42"/>
      <c r="IG28" s="27"/>
      <c r="IH28" s="27"/>
      <c r="IJ28" s="27"/>
      <c r="IK28" s="27"/>
      <c r="IL28" s="27"/>
      <c r="IM28" s="27"/>
      <c r="IN28" s="27"/>
      <c r="IQ28" s="27"/>
      <c r="IR28" s="27"/>
      <c r="IS28" s="27"/>
      <c r="IT28" s="27"/>
      <c r="IU28" s="27"/>
      <c r="IV28" s="27"/>
    </row>
    <row r="29" spans="1:256" ht="17.100000000000001" customHeight="1" thickTop="1" thickBot="1" x14ac:dyDescent="0.25">
      <c r="A29" s="241">
        <v>13</v>
      </c>
      <c r="B29" s="85">
        <v>12</v>
      </c>
      <c r="C29" s="93">
        <v>17</v>
      </c>
      <c r="D29" s="11"/>
      <c r="E29" s="11"/>
      <c r="F29" s="11"/>
      <c r="G29" s="11"/>
      <c r="H29" s="11"/>
      <c r="I29" s="11"/>
      <c r="J29" s="11"/>
      <c r="K29" s="11"/>
      <c r="L29" s="3"/>
      <c r="M29" s="6"/>
      <c r="N29" s="3"/>
      <c r="O29" s="6"/>
      <c r="P29" s="3"/>
      <c r="Q29" s="6"/>
      <c r="R29" s="3"/>
      <c r="S29" s="6"/>
      <c r="T29" s="3"/>
      <c r="U29" s="333" t="str">
        <f>IF(BM30=1,AA4/10,"")</f>
        <v/>
      </c>
      <c r="V29" s="334"/>
      <c r="W29" s="390" t="str">
        <f>IF(BM30=1,AE4,"")</f>
        <v/>
      </c>
      <c r="X29" s="388"/>
      <c r="Y29" s="391"/>
      <c r="Z29" s="29"/>
      <c r="AA29" s="30" t="b">
        <v>0</v>
      </c>
      <c r="AB29" s="30" t="b">
        <v>0</v>
      </c>
      <c r="AC29" s="30" t="b">
        <v>0</v>
      </c>
      <c r="AD29" s="30" t="b">
        <v>1</v>
      </c>
      <c r="AE29" s="30" t="b">
        <v>0</v>
      </c>
      <c r="AF29" s="30" t="b">
        <v>0</v>
      </c>
      <c r="AG29" s="30" t="b">
        <v>0</v>
      </c>
      <c r="AH29" s="30" t="b">
        <v>0</v>
      </c>
      <c r="AJ29" s="27">
        <f t="shared" si="10"/>
        <v>0</v>
      </c>
      <c r="AK29" s="27">
        <f t="shared" si="0"/>
        <v>0</v>
      </c>
      <c r="AL29" s="27">
        <f t="shared" si="1"/>
        <v>0</v>
      </c>
      <c r="AM29" s="27">
        <f t="shared" si="2"/>
        <v>1</v>
      </c>
      <c r="AN29" s="27">
        <f t="shared" si="3"/>
        <v>0</v>
      </c>
      <c r="AO29" s="27">
        <f t="shared" si="4"/>
        <v>0</v>
      </c>
      <c r="AP29" s="27">
        <f t="shared" si="5"/>
        <v>0</v>
      </c>
      <c r="AQ29" s="27">
        <f t="shared" si="6"/>
        <v>0</v>
      </c>
      <c r="AS29" s="27">
        <f t="shared" si="11"/>
        <v>1</v>
      </c>
      <c r="AT29" s="27">
        <f t="shared" si="12"/>
        <v>1</v>
      </c>
      <c r="AV29" s="27">
        <f t="shared" si="7"/>
        <v>1</v>
      </c>
      <c r="AW29" s="27" t="b">
        <f t="shared" si="13"/>
        <v>1</v>
      </c>
      <c r="AX29" s="27">
        <f t="shared" si="14"/>
        <v>1</v>
      </c>
      <c r="AY29" s="32">
        <f t="shared" si="15"/>
        <v>1</v>
      </c>
      <c r="AZ29" s="27">
        <f t="shared" si="46"/>
        <v>2</v>
      </c>
      <c r="BA29" s="27">
        <f t="shared" si="47"/>
        <v>2</v>
      </c>
      <c r="BB29" s="27">
        <f t="shared" si="46"/>
        <v>4</v>
      </c>
      <c r="BC29" s="27">
        <f t="shared" si="49"/>
        <v>4</v>
      </c>
      <c r="BD29" s="99" t="str">
        <f t="shared" si="8"/>
        <v/>
      </c>
      <c r="BE29" s="99" t="str">
        <f t="shared" si="48"/>
        <v/>
      </c>
      <c r="BF29" s="99" t="str">
        <f t="shared" si="16"/>
        <v/>
      </c>
      <c r="BG29" s="99" t="str">
        <f t="shared" si="17"/>
        <v/>
      </c>
      <c r="BH29" s="99" t="str">
        <f t="shared" si="18"/>
        <v/>
      </c>
      <c r="BI29" s="99"/>
      <c r="BJ29" s="100">
        <f>Q9-A29</f>
        <v>-8</v>
      </c>
      <c r="BK29" s="27">
        <f t="shared" si="19"/>
        <v>0</v>
      </c>
      <c r="BL29" s="27">
        <f t="shared" si="20"/>
        <v>0</v>
      </c>
      <c r="BM29" s="27">
        <f t="shared" si="21"/>
        <v>0</v>
      </c>
      <c r="BN29" s="27">
        <f t="shared" si="22"/>
        <v>0</v>
      </c>
      <c r="BO29" s="27">
        <f>BN67-CA29</f>
        <v>-1</v>
      </c>
      <c r="BP29" s="27">
        <f t="shared" si="23"/>
        <v>0</v>
      </c>
      <c r="BR29" s="27">
        <f t="shared" si="24"/>
        <v>0</v>
      </c>
      <c r="BS29" s="27">
        <f t="shared" si="25"/>
        <v>0</v>
      </c>
      <c r="BT29" s="27">
        <f t="shared" si="26"/>
        <v>0</v>
      </c>
      <c r="BU29" s="27">
        <f t="shared" si="27"/>
        <v>0</v>
      </c>
      <c r="BV29" s="27">
        <f t="shared" si="28"/>
        <v>0</v>
      </c>
      <c r="BW29" s="27">
        <f t="shared" si="29"/>
        <v>0</v>
      </c>
      <c r="BX29" s="27">
        <f t="shared" si="30"/>
        <v>0</v>
      </c>
      <c r="BY29" s="27">
        <f t="shared" si="31"/>
        <v>0</v>
      </c>
      <c r="BZ29" s="202"/>
      <c r="CA29" s="207">
        <v>12</v>
      </c>
      <c r="CB29" s="203">
        <v>9.2799999999999994</v>
      </c>
      <c r="CC29" s="202">
        <v>2.97</v>
      </c>
      <c r="CD29" s="202">
        <f t="shared" si="32"/>
        <v>1.6876990996599754</v>
      </c>
      <c r="CE29" s="202">
        <f t="shared" si="33"/>
        <v>0.32004310344827591</v>
      </c>
      <c r="CF29" s="202">
        <f t="shared" si="34"/>
        <v>0.2125565616700221</v>
      </c>
      <c r="CG29" s="202"/>
      <c r="CM29" s="27">
        <f>IF(CA29=DJ70,1,0)</f>
        <v>0</v>
      </c>
      <c r="CN29" s="27">
        <f t="shared" si="35"/>
        <v>0</v>
      </c>
      <c r="CO29" s="27">
        <f t="shared" si="36"/>
        <v>0</v>
      </c>
      <c r="CP29" s="27">
        <f t="shared" si="37"/>
        <v>0</v>
      </c>
      <c r="CQ29" s="27">
        <f t="shared" si="38"/>
        <v>0</v>
      </c>
      <c r="CR29" s="27">
        <f t="shared" si="39"/>
        <v>0</v>
      </c>
      <c r="CV29" s="202"/>
      <c r="CW29" s="207">
        <v>12</v>
      </c>
      <c r="CX29" s="202">
        <v>1.9</v>
      </c>
      <c r="CY29" s="202">
        <v>0</v>
      </c>
      <c r="CZ29" s="202">
        <v>37</v>
      </c>
      <c r="DA29" s="202"/>
      <c r="DB29" s="202">
        <v>1.9</v>
      </c>
      <c r="DC29" s="202">
        <v>7</v>
      </c>
      <c r="DD29" s="202">
        <v>0</v>
      </c>
      <c r="DE29" s="202"/>
      <c r="DF29" s="27">
        <f t="shared" si="40"/>
        <v>0</v>
      </c>
      <c r="DG29" s="27">
        <f t="shared" si="41"/>
        <v>0</v>
      </c>
      <c r="DH29" s="27">
        <f t="shared" si="42"/>
        <v>0</v>
      </c>
      <c r="DJ29" s="27">
        <f t="shared" si="43"/>
        <v>0</v>
      </c>
      <c r="DK29" s="27">
        <f t="shared" si="44"/>
        <v>0</v>
      </c>
      <c r="DL29" s="27">
        <f t="shared" si="45"/>
        <v>0</v>
      </c>
      <c r="DR29" s="32"/>
      <c r="DS29" s="202">
        <f t="shared" si="9"/>
        <v>0.20791169081775931</v>
      </c>
      <c r="EE29" s="42"/>
      <c r="EG29" s="42"/>
      <c r="EI29" s="42"/>
      <c r="EO29" s="42"/>
      <c r="EQ29" s="42"/>
      <c r="ET29" s="42"/>
      <c r="IG29" s="27"/>
      <c r="IH29" s="27"/>
      <c r="IJ29" s="27"/>
      <c r="IK29" s="27"/>
      <c r="IL29" s="27"/>
      <c r="IM29" s="27"/>
      <c r="IN29" s="27"/>
      <c r="IQ29" s="27"/>
      <c r="IR29" s="27"/>
      <c r="IS29" s="27"/>
      <c r="IT29" s="27"/>
      <c r="IU29" s="27"/>
      <c r="IV29" s="27"/>
    </row>
    <row r="30" spans="1:256" ht="17.100000000000001" customHeight="1" thickTop="1" thickBot="1" x14ac:dyDescent="0.25">
      <c r="A30" s="241">
        <v>14</v>
      </c>
      <c r="B30" s="85">
        <v>13</v>
      </c>
      <c r="C30" s="93">
        <v>17</v>
      </c>
      <c r="D30" s="11"/>
      <c r="E30" s="11"/>
      <c r="F30" s="11"/>
      <c r="G30" s="11"/>
      <c r="H30" s="11"/>
      <c r="I30" s="11"/>
      <c r="J30" s="11"/>
      <c r="K30" s="11"/>
      <c r="L30" s="73"/>
      <c r="M30" s="10"/>
      <c r="N30" s="10"/>
      <c r="O30" s="10"/>
      <c r="P30" s="10"/>
      <c r="Q30" s="10"/>
      <c r="R30" s="10"/>
      <c r="S30" s="10"/>
      <c r="T30" s="10"/>
      <c r="U30" s="333" t="str">
        <f>IF(BM31=1,AA4/10,"")</f>
        <v/>
      </c>
      <c r="V30" s="334"/>
      <c r="W30" s="390" t="str">
        <f>IF(BM31=1,AE4,"")</f>
        <v/>
      </c>
      <c r="X30" s="388"/>
      <c r="Y30" s="391"/>
      <c r="Z30" s="29"/>
      <c r="AA30" s="30" t="b">
        <v>0</v>
      </c>
      <c r="AB30" s="30" t="b">
        <v>0</v>
      </c>
      <c r="AC30" s="30" t="b">
        <v>0</v>
      </c>
      <c r="AD30" s="30" t="b">
        <v>1</v>
      </c>
      <c r="AE30" s="30" t="b">
        <v>0</v>
      </c>
      <c r="AF30" s="30" t="b">
        <v>0</v>
      </c>
      <c r="AG30" s="30" t="b">
        <v>0</v>
      </c>
      <c r="AH30" s="30" t="b">
        <v>0</v>
      </c>
      <c r="AJ30" s="27">
        <f t="shared" si="10"/>
        <v>0</v>
      </c>
      <c r="AK30" s="27">
        <f t="shared" si="0"/>
        <v>0</v>
      </c>
      <c r="AL30" s="27">
        <f t="shared" si="1"/>
        <v>0</v>
      </c>
      <c r="AM30" s="27">
        <f t="shared" si="2"/>
        <v>1</v>
      </c>
      <c r="AN30" s="27">
        <f t="shared" si="3"/>
        <v>0</v>
      </c>
      <c r="AO30" s="27">
        <f t="shared" si="4"/>
        <v>0</v>
      </c>
      <c r="AP30" s="27">
        <f t="shared" si="5"/>
        <v>0</v>
      </c>
      <c r="AQ30" s="27">
        <f t="shared" si="6"/>
        <v>0</v>
      </c>
      <c r="AS30" s="27">
        <f t="shared" si="11"/>
        <v>1</v>
      </c>
      <c r="AT30" s="27">
        <f t="shared" si="12"/>
        <v>1</v>
      </c>
      <c r="AV30" s="27">
        <f t="shared" si="7"/>
        <v>1</v>
      </c>
      <c r="AW30" s="27" t="b">
        <f t="shared" si="13"/>
        <v>1</v>
      </c>
      <c r="AX30" s="27">
        <f t="shared" si="14"/>
        <v>1</v>
      </c>
      <c r="AY30" s="32">
        <f t="shared" si="15"/>
        <v>1</v>
      </c>
      <c r="AZ30" s="27">
        <f t="shared" si="46"/>
        <v>2</v>
      </c>
      <c r="BA30" s="27">
        <f t="shared" si="47"/>
        <v>2</v>
      </c>
      <c r="BB30" s="27">
        <f t="shared" si="46"/>
        <v>4</v>
      </c>
      <c r="BC30" s="27">
        <f t="shared" si="49"/>
        <v>4</v>
      </c>
      <c r="BD30" s="99" t="str">
        <f t="shared" si="8"/>
        <v/>
      </c>
      <c r="BE30" s="99" t="str">
        <f t="shared" si="48"/>
        <v/>
      </c>
      <c r="BF30" s="99" t="str">
        <f t="shared" si="16"/>
        <v/>
      </c>
      <c r="BG30" s="99" t="str">
        <f t="shared" si="17"/>
        <v/>
      </c>
      <c r="BH30" s="99" t="str">
        <f t="shared" si="18"/>
        <v/>
      </c>
      <c r="BI30" s="99"/>
      <c r="BJ30" s="100">
        <f>Q9-A30</f>
        <v>-9</v>
      </c>
      <c r="BK30" s="27">
        <f t="shared" si="19"/>
        <v>0</v>
      </c>
      <c r="BL30" s="27">
        <f t="shared" si="20"/>
        <v>0</v>
      </c>
      <c r="BM30" s="27">
        <f t="shared" si="21"/>
        <v>0</v>
      </c>
      <c r="BN30" s="27">
        <f t="shared" si="22"/>
        <v>0</v>
      </c>
      <c r="BO30" s="27">
        <f>BN67-CA30</f>
        <v>-2</v>
      </c>
      <c r="BP30" s="27">
        <f t="shared" si="23"/>
        <v>0</v>
      </c>
      <c r="BR30" s="27">
        <f t="shared" si="24"/>
        <v>0</v>
      </c>
      <c r="BS30" s="27">
        <f t="shared" si="25"/>
        <v>0</v>
      </c>
      <c r="BT30" s="27">
        <f t="shared" si="26"/>
        <v>0</v>
      </c>
      <c r="BU30" s="27">
        <f t="shared" si="27"/>
        <v>0</v>
      </c>
      <c r="BV30" s="27">
        <f t="shared" si="28"/>
        <v>0</v>
      </c>
      <c r="BW30" s="27">
        <f t="shared" si="29"/>
        <v>0</v>
      </c>
      <c r="BX30" s="27">
        <f t="shared" si="30"/>
        <v>0</v>
      </c>
      <c r="BY30" s="27">
        <f t="shared" si="31"/>
        <v>0</v>
      </c>
      <c r="BZ30" s="202"/>
      <c r="CA30" s="215">
        <v>13</v>
      </c>
      <c r="CB30" s="210">
        <v>9.81</v>
      </c>
      <c r="CC30" s="211">
        <v>3.26</v>
      </c>
      <c r="CD30" s="211">
        <f t="shared" si="32"/>
        <v>1.9669969883897978</v>
      </c>
      <c r="CE30" s="211">
        <f t="shared" si="33"/>
        <v>0.33231396534148822</v>
      </c>
      <c r="CF30" s="211">
        <f t="shared" si="34"/>
        <v>0.23086819112556312</v>
      </c>
      <c r="CG30" s="211"/>
      <c r="CH30" s="228"/>
      <c r="CI30" s="228"/>
      <c r="CJ30" s="228"/>
      <c r="CK30" s="228"/>
      <c r="CL30" s="228"/>
      <c r="CM30" s="228">
        <f>IF(CA30=DJ70,1,0)</f>
        <v>0</v>
      </c>
      <c r="CN30" s="228">
        <f t="shared" si="35"/>
        <v>0</v>
      </c>
      <c r="CO30" s="228">
        <f t="shared" si="36"/>
        <v>0</v>
      </c>
      <c r="CP30" s="228">
        <f t="shared" si="37"/>
        <v>0</v>
      </c>
      <c r="CQ30" s="228">
        <f t="shared" si="38"/>
        <v>0</v>
      </c>
      <c r="CR30" s="228">
        <f t="shared" si="39"/>
        <v>0</v>
      </c>
      <c r="CS30" s="228"/>
      <c r="CT30" s="228"/>
      <c r="CU30" s="228"/>
      <c r="CV30" s="211"/>
      <c r="CW30" s="212">
        <v>13</v>
      </c>
      <c r="CX30" s="211">
        <v>1.9</v>
      </c>
      <c r="CY30" s="211">
        <v>0</v>
      </c>
      <c r="CZ30" s="211">
        <v>37</v>
      </c>
      <c r="DA30" s="211"/>
      <c r="DB30" s="211">
        <v>1.9</v>
      </c>
      <c r="DC30" s="211">
        <v>8</v>
      </c>
      <c r="DD30" s="214">
        <v>0</v>
      </c>
      <c r="DE30" s="202"/>
      <c r="DF30" s="27">
        <f t="shared" si="40"/>
        <v>0</v>
      </c>
      <c r="DG30" s="27">
        <f t="shared" si="41"/>
        <v>0</v>
      </c>
      <c r="DH30" s="27">
        <f t="shared" si="42"/>
        <v>0</v>
      </c>
      <c r="DJ30" s="27">
        <f t="shared" si="43"/>
        <v>0</v>
      </c>
      <c r="DK30" s="27">
        <f t="shared" si="44"/>
        <v>0</v>
      </c>
      <c r="DL30" s="27">
        <f t="shared" si="45"/>
        <v>0</v>
      </c>
      <c r="DR30" s="32"/>
      <c r="DS30" s="202">
        <f t="shared" si="9"/>
        <v>0.224951054343865</v>
      </c>
      <c r="EE30" s="42"/>
      <c r="EG30" s="42"/>
      <c r="EI30" s="42"/>
      <c r="EO30" s="42"/>
      <c r="EQ30" s="42"/>
      <c r="ET30" s="42"/>
      <c r="IG30" s="27"/>
      <c r="IH30" s="27"/>
      <c r="IJ30" s="27"/>
      <c r="IK30" s="27"/>
      <c r="IL30" s="27"/>
      <c r="IM30" s="27"/>
      <c r="IN30" s="27"/>
      <c r="IQ30" s="27"/>
      <c r="IR30" s="27"/>
      <c r="IS30" s="27"/>
      <c r="IT30" s="27"/>
      <c r="IU30" s="27"/>
      <c r="IV30" s="27"/>
    </row>
    <row r="31" spans="1:256" ht="17.100000000000001" customHeight="1" thickTop="1" thickBot="1" x14ac:dyDescent="0.25">
      <c r="A31" s="241">
        <v>15</v>
      </c>
      <c r="B31" s="85">
        <v>14</v>
      </c>
      <c r="C31" s="93">
        <v>21</v>
      </c>
      <c r="D31" s="11"/>
      <c r="E31" s="11"/>
      <c r="F31" s="11"/>
      <c r="G31" s="11"/>
      <c r="H31" s="11"/>
      <c r="I31" s="11"/>
      <c r="J31" s="11"/>
      <c r="K31" s="11"/>
      <c r="L31" s="3"/>
      <c r="M31" s="6"/>
      <c r="N31" s="4"/>
      <c r="O31" s="7"/>
      <c r="P31" s="7"/>
      <c r="Q31" s="7"/>
      <c r="R31" s="7"/>
      <c r="S31" s="7"/>
      <c r="T31" s="7"/>
      <c r="U31" s="333" t="str">
        <f>IF(BM32=1,AA4/10,"")</f>
        <v/>
      </c>
      <c r="V31" s="334"/>
      <c r="W31" s="390" t="str">
        <f>IF(BM32=1,AE4,"")</f>
        <v/>
      </c>
      <c r="X31" s="388"/>
      <c r="Y31" s="391"/>
      <c r="Z31" s="29"/>
      <c r="AA31" s="30" t="b">
        <v>0</v>
      </c>
      <c r="AB31" s="30" t="b">
        <v>0</v>
      </c>
      <c r="AC31" s="30" t="b">
        <v>0</v>
      </c>
      <c r="AD31" s="30" t="b">
        <v>1</v>
      </c>
      <c r="AE31" s="30" t="b">
        <v>0</v>
      </c>
      <c r="AF31" s="30" t="b">
        <v>0</v>
      </c>
      <c r="AG31" s="30" t="b">
        <v>0</v>
      </c>
      <c r="AH31" s="30" t="b">
        <v>0</v>
      </c>
      <c r="AJ31" s="27">
        <f t="shared" si="10"/>
        <v>0</v>
      </c>
      <c r="AK31" s="27">
        <f t="shared" si="0"/>
        <v>0</v>
      </c>
      <c r="AL31" s="27">
        <f t="shared" si="1"/>
        <v>0</v>
      </c>
      <c r="AM31" s="27">
        <f t="shared" si="2"/>
        <v>1</v>
      </c>
      <c r="AN31" s="27">
        <f t="shared" si="3"/>
        <v>0</v>
      </c>
      <c r="AO31" s="27">
        <f t="shared" si="4"/>
        <v>0</v>
      </c>
      <c r="AP31" s="27">
        <f t="shared" si="5"/>
        <v>0</v>
      </c>
      <c r="AQ31" s="27">
        <f t="shared" si="6"/>
        <v>0</v>
      </c>
      <c r="AS31" s="27">
        <f t="shared" si="11"/>
        <v>1</v>
      </c>
      <c r="AT31" s="27">
        <f>IF(AS31=1,1,0)</f>
        <v>1</v>
      </c>
      <c r="AV31" s="27">
        <f t="shared" si="7"/>
        <v>1</v>
      </c>
      <c r="AW31" s="27" t="b">
        <f t="shared" si="13"/>
        <v>1</v>
      </c>
      <c r="AX31" s="27">
        <f t="shared" si="14"/>
        <v>1</v>
      </c>
      <c r="AY31" s="32">
        <f t="shared" si="15"/>
        <v>1</v>
      </c>
      <c r="AZ31" s="27">
        <f>SUM(AY30:AY31)</f>
        <v>2</v>
      </c>
      <c r="BA31" s="27">
        <f t="shared" si="47"/>
        <v>2</v>
      </c>
      <c r="BB31" s="27">
        <f t="shared" si="46"/>
        <v>4</v>
      </c>
      <c r="BC31" s="27">
        <f t="shared" si="49"/>
        <v>4</v>
      </c>
      <c r="BD31" s="99" t="str">
        <f t="shared" si="8"/>
        <v/>
      </c>
      <c r="BE31" s="99" t="str">
        <f t="shared" si="48"/>
        <v/>
      </c>
      <c r="BF31" s="99" t="str">
        <f t="shared" si="16"/>
        <v/>
      </c>
      <c r="BG31" s="99" t="str">
        <f t="shared" si="17"/>
        <v/>
      </c>
      <c r="BH31" s="99" t="str">
        <f t="shared" si="18"/>
        <v/>
      </c>
      <c r="BI31" s="99"/>
      <c r="BJ31" s="100">
        <f>Q9-A31</f>
        <v>-10</v>
      </c>
      <c r="BK31" s="27">
        <f t="shared" si="19"/>
        <v>0</v>
      </c>
      <c r="BL31" s="27">
        <f t="shared" si="20"/>
        <v>0</v>
      </c>
      <c r="BM31" s="27">
        <f t="shared" si="21"/>
        <v>0</v>
      </c>
      <c r="BN31" s="27">
        <f t="shared" si="22"/>
        <v>0</v>
      </c>
      <c r="BO31" s="27">
        <f>BN67-CA31</f>
        <v>-3</v>
      </c>
      <c r="BP31" s="27">
        <f t="shared" si="23"/>
        <v>0</v>
      </c>
      <c r="BR31" s="27">
        <f t="shared" si="24"/>
        <v>0</v>
      </c>
      <c r="BS31" s="27">
        <f t="shared" si="25"/>
        <v>0</v>
      </c>
      <c r="BT31" s="27">
        <f t="shared" si="26"/>
        <v>0</v>
      </c>
      <c r="BU31" s="27">
        <f t="shared" si="27"/>
        <v>0</v>
      </c>
      <c r="BV31" s="27">
        <f t="shared" si="28"/>
        <v>0</v>
      </c>
      <c r="BW31" s="27">
        <f t="shared" si="29"/>
        <v>0</v>
      </c>
      <c r="BX31" s="27">
        <f t="shared" si="30"/>
        <v>0</v>
      </c>
      <c r="BY31" s="27">
        <f t="shared" si="31"/>
        <v>0</v>
      </c>
      <c r="BZ31" s="202"/>
      <c r="CA31" s="207">
        <v>14</v>
      </c>
      <c r="CB31" s="203">
        <v>10.37</v>
      </c>
      <c r="CC31" s="202">
        <v>3.59</v>
      </c>
      <c r="CD31" s="202">
        <f t="shared" si="32"/>
        <v>2.2888310661003985</v>
      </c>
      <c r="CE31" s="202">
        <f t="shared" si="33"/>
        <v>0.34619093539054968</v>
      </c>
      <c r="CF31" s="202">
        <f t="shared" si="34"/>
        <v>0.24932800284318068</v>
      </c>
      <c r="CG31" s="202"/>
      <c r="CM31" s="27">
        <f>IF(CA31=DJ70,1,0)</f>
        <v>0</v>
      </c>
      <c r="CN31" s="27">
        <f t="shared" si="35"/>
        <v>0</v>
      </c>
      <c r="CO31" s="27">
        <f t="shared" si="36"/>
        <v>0</v>
      </c>
      <c r="CP31" s="27">
        <f t="shared" si="37"/>
        <v>0</v>
      </c>
      <c r="CQ31" s="27">
        <f t="shared" si="38"/>
        <v>0</v>
      </c>
      <c r="CR31" s="27">
        <f t="shared" si="39"/>
        <v>0</v>
      </c>
      <c r="CV31" s="202"/>
      <c r="CW31" s="207">
        <v>14</v>
      </c>
      <c r="CX31" s="202">
        <v>1.9</v>
      </c>
      <c r="CY31" s="202">
        <v>0</v>
      </c>
      <c r="CZ31" s="202">
        <v>38</v>
      </c>
      <c r="DA31" s="202"/>
      <c r="DB31" s="202">
        <v>1.9</v>
      </c>
      <c r="DC31" s="202">
        <v>9</v>
      </c>
      <c r="DD31" s="202">
        <v>0</v>
      </c>
      <c r="DE31" s="202"/>
      <c r="DF31" s="27">
        <f t="shared" si="40"/>
        <v>0</v>
      </c>
      <c r="DG31" s="27">
        <f t="shared" si="41"/>
        <v>0</v>
      </c>
      <c r="DH31" s="27">
        <f t="shared" si="42"/>
        <v>0</v>
      </c>
      <c r="DJ31" s="27">
        <f t="shared" si="43"/>
        <v>0</v>
      </c>
      <c r="DK31" s="27">
        <f t="shared" si="44"/>
        <v>0</v>
      </c>
      <c r="DL31" s="27">
        <f t="shared" si="45"/>
        <v>0</v>
      </c>
      <c r="DR31" s="32"/>
      <c r="DS31" s="202">
        <f t="shared" si="9"/>
        <v>0.24192189559966773</v>
      </c>
      <c r="EE31" s="42"/>
      <c r="EG31" s="42"/>
      <c r="EI31" s="42"/>
      <c r="EO31" s="42"/>
      <c r="EQ31" s="42"/>
      <c r="ET31" s="42"/>
      <c r="IG31" s="27"/>
      <c r="IH31" s="27"/>
      <c r="IJ31" s="27"/>
      <c r="IK31" s="27"/>
      <c r="IL31" s="27"/>
      <c r="IM31" s="27"/>
      <c r="IN31" s="27"/>
      <c r="IQ31" s="27"/>
      <c r="IR31" s="27"/>
      <c r="IS31" s="27"/>
      <c r="IT31" s="27"/>
      <c r="IU31" s="27"/>
      <c r="IV31" s="27"/>
    </row>
    <row r="32" spans="1:256" ht="17.100000000000001" customHeight="1" thickTop="1" thickBot="1" x14ac:dyDescent="0.25">
      <c r="A32" s="241">
        <v>16</v>
      </c>
      <c r="B32" s="85">
        <v>15</v>
      </c>
      <c r="C32" s="93">
        <v>22</v>
      </c>
      <c r="D32" s="11"/>
      <c r="E32" s="11"/>
      <c r="F32" s="11"/>
      <c r="G32" s="11"/>
      <c r="H32" s="11"/>
      <c r="I32" s="11"/>
      <c r="J32" s="11"/>
      <c r="K32" s="11"/>
      <c r="L32" s="74"/>
      <c r="M32" s="75"/>
      <c r="N32" s="75"/>
      <c r="O32" s="75"/>
      <c r="P32" s="75"/>
      <c r="Q32" s="75"/>
      <c r="R32" s="75"/>
      <c r="S32" s="75"/>
      <c r="T32" s="75"/>
      <c r="U32" s="333" t="str">
        <f>IF(BM33=1,AA4/10,"")</f>
        <v/>
      </c>
      <c r="V32" s="334"/>
      <c r="W32" s="390" t="str">
        <f>IF(BM33=1,AE4,"")</f>
        <v/>
      </c>
      <c r="X32" s="388"/>
      <c r="Y32" s="391"/>
      <c r="Z32" s="29"/>
      <c r="AA32" s="30" t="b">
        <v>0</v>
      </c>
      <c r="AB32" s="30" t="b">
        <v>0</v>
      </c>
      <c r="AC32" s="30" t="b">
        <v>0</v>
      </c>
      <c r="AD32" s="30" t="b">
        <v>1</v>
      </c>
      <c r="AE32" s="30" t="b">
        <v>0</v>
      </c>
      <c r="AF32" s="30" t="b">
        <v>0</v>
      </c>
      <c r="AG32" s="30" t="b">
        <v>0</v>
      </c>
      <c r="AH32" s="30" t="b">
        <v>0</v>
      </c>
      <c r="AJ32" s="27">
        <f t="shared" si="10"/>
        <v>0</v>
      </c>
      <c r="AK32" s="27">
        <f t="shared" si="0"/>
        <v>0</v>
      </c>
      <c r="AL32" s="27">
        <f t="shared" si="1"/>
        <v>0</v>
      </c>
      <c r="AM32" s="27">
        <f t="shared" si="2"/>
        <v>1</v>
      </c>
      <c r="AN32" s="27">
        <f t="shared" si="3"/>
        <v>0</v>
      </c>
      <c r="AO32" s="27">
        <f t="shared" si="4"/>
        <v>0</v>
      </c>
      <c r="AP32" s="27">
        <f t="shared" si="5"/>
        <v>0</v>
      </c>
      <c r="AQ32" s="27">
        <f t="shared" si="6"/>
        <v>0</v>
      </c>
      <c r="AS32" s="27">
        <f t="shared" si="11"/>
        <v>1</v>
      </c>
      <c r="AT32" s="27">
        <f t="shared" si="12"/>
        <v>1</v>
      </c>
      <c r="AV32" s="27">
        <f t="shared" si="7"/>
        <v>1</v>
      </c>
      <c r="AW32" s="27" t="b">
        <f t="shared" si="13"/>
        <v>1</v>
      </c>
      <c r="AX32" s="27">
        <f t="shared" si="14"/>
        <v>1</v>
      </c>
      <c r="AY32" s="32">
        <f t="shared" si="15"/>
        <v>1</v>
      </c>
      <c r="AZ32" s="27">
        <f t="shared" si="46"/>
        <v>2</v>
      </c>
      <c r="BA32" s="27">
        <f t="shared" si="47"/>
        <v>2</v>
      </c>
      <c r="BB32" s="27">
        <f t="shared" si="46"/>
        <v>4</v>
      </c>
      <c r="BC32" s="27">
        <f t="shared" si="49"/>
        <v>4</v>
      </c>
      <c r="BD32" s="99" t="str">
        <f t="shared" si="8"/>
        <v/>
      </c>
      <c r="BE32" s="99" t="str">
        <f t="shared" si="48"/>
        <v/>
      </c>
      <c r="BF32" s="99" t="str">
        <f t="shared" si="16"/>
        <v/>
      </c>
      <c r="BG32" s="99" t="str">
        <f t="shared" si="17"/>
        <v/>
      </c>
      <c r="BH32" s="99" t="str">
        <f t="shared" si="18"/>
        <v/>
      </c>
      <c r="BI32" s="99"/>
      <c r="BJ32" s="100">
        <f>Q9-A32</f>
        <v>-11</v>
      </c>
      <c r="BK32" s="27">
        <f t="shared" si="19"/>
        <v>0</v>
      </c>
      <c r="BL32" s="27">
        <f t="shared" si="20"/>
        <v>0</v>
      </c>
      <c r="BM32" s="27">
        <f t="shared" si="21"/>
        <v>0</v>
      </c>
      <c r="BN32" s="27">
        <f t="shared" si="22"/>
        <v>0</v>
      </c>
      <c r="BO32" s="27">
        <f>BN67-CA32</f>
        <v>-4</v>
      </c>
      <c r="BP32" s="27">
        <f t="shared" si="23"/>
        <v>0</v>
      </c>
      <c r="BR32" s="27">
        <f t="shared" si="24"/>
        <v>0</v>
      </c>
      <c r="BS32" s="27">
        <f t="shared" si="25"/>
        <v>0</v>
      </c>
      <c r="BT32" s="27">
        <f t="shared" si="26"/>
        <v>0</v>
      </c>
      <c r="BU32" s="27">
        <f t="shared" si="27"/>
        <v>0</v>
      </c>
      <c r="BV32" s="27">
        <f t="shared" si="28"/>
        <v>0</v>
      </c>
      <c r="BW32" s="27">
        <f t="shared" si="29"/>
        <v>0</v>
      </c>
      <c r="BX32" s="27">
        <f t="shared" si="30"/>
        <v>0</v>
      </c>
      <c r="BY32" s="27">
        <f t="shared" si="31"/>
        <v>0</v>
      </c>
      <c r="BZ32" s="202"/>
      <c r="CA32" s="215">
        <v>15</v>
      </c>
      <c r="CB32" s="210">
        <v>10.98</v>
      </c>
      <c r="CC32" s="211">
        <v>3.94</v>
      </c>
      <c r="CD32" s="211">
        <f t="shared" si="32"/>
        <v>2.6473380212194919</v>
      </c>
      <c r="CE32" s="211">
        <f t="shared" si="33"/>
        <v>0.35883424408014569</v>
      </c>
      <c r="CF32" s="211">
        <f t="shared" si="34"/>
        <v>0.2679491924311227</v>
      </c>
      <c r="CG32" s="211"/>
      <c r="CH32" s="228"/>
      <c r="CI32" s="228"/>
      <c r="CJ32" s="228"/>
      <c r="CK32" s="228"/>
      <c r="CL32" s="228"/>
      <c r="CM32" s="228">
        <f>IF(CA32=DJ70,1,0)</f>
        <v>0</v>
      </c>
      <c r="CN32" s="228">
        <f t="shared" si="35"/>
        <v>0</v>
      </c>
      <c r="CO32" s="228">
        <f t="shared" si="36"/>
        <v>0</v>
      </c>
      <c r="CP32" s="228">
        <f t="shared" si="37"/>
        <v>0</v>
      </c>
      <c r="CQ32" s="228">
        <f t="shared" si="38"/>
        <v>0</v>
      </c>
      <c r="CR32" s="228">
        <f t="shared" si="39"/>
        <v>0</v>
      </c>
      <c r="CS32" s="228"/>
      <c r="CT32" s="228"/>
      <c r="CU32" s="228"/>
      <c r="CV32" s="211"/>
      <c r="CW32" s="212">
        <v>15</v>
      </c>
      <c r="CX32" s="211">
        <v>1.9</v>
      </c>
      <c r="CY32" s="211">
        <v>0</v>
      </c>
      <c r="CZ32" s="211">
        <v>38</v>
      </c>
      <c r="DA32" s="211"/>
      <c r="DB32" s="211">
        <v>1.9</v>
      </c>
      <c r="DC32" s="211">
        <v>10</v>
      </c>
      <c r="DD32" s="214">
        <v>0</v>
      </c>
      <c r="DE32" s="202"/>
      <c r="DF32" s="27">
        <f t="shared" si="40"/>
        <v>0</v>
      </c>
      <c r="DG32" s="27">
        <f t="shared" si="41"/>
        <v>0</v>
      </c>
      <c r="DH32" s="27">
        <f t="shared" si="42"/>
        <v>0</v>
      </c>
      <c r="DJ32" s="27">
        <f t="shared" si="43"/>
        <v>0</v>
      </c>
      <c r="DK32" s="27">
        <f t="shared" si="44"/>
        <v>0</v>
      </c>
      <c r="DL32" s="27">
        <f t="shared" si="45"/>
        <v>0</v>
      </c>
      <c r="DR32" s="32"/>
      <c r="DS32" s="202">
        <f t="shared" si="9"/>
        <v>0.25881904510252074</v>
      </c>
      <c r="EE32" s="42"/>
      <c r="EG32" s="42"/>
      <c r="EI32" s="42"/>
      <c r="EO32" s="42"/>
      <c r="EQ32" s="42"/>
      <c r="ET32" s="42"/>
      <c r="IG32" s="27"/>
      <c r="IH32" s="27"/>
      <c r="IJ32" s="27"/>
      <c r="IK32" s="27"/>
      <c r="IL32" s="27"/>
      <c r="IM32" s="27"/>
      <c r="IN32" s="27"/>
      <c r="IQ32" s="27"/>
      <c r="IR32" s="27"/>
      <c r="IS32" s="27"/>
      <c r="IT32" s="27"/>
      <c r="IU32" s="27"/>
      <c r="IV32" s="27"/>
    </row>
    <row r="33" spans="1:256" ht="17.100000000000001" customHeight="1" thickTop="1" thickBot="1" x14ac:dyDescent="0.25">
      <c r="A33" s="241">
        <v>17</v>
      </c>
      <c r="B33" s="85">
        <v>16</v>
      </c>
      <c r="C33" s="93">
        <v>21</v>
      </c>
      <c r="D33" s="11"/>
      <c r="E33" s="11"/>
      <c r="F33" s="11"/>
      <c r="G33" s="11"/>
      <c r="H33" s="11"/>
      <c r="I33" s="11"/>
      <c r="J33" s="11"/>
      <c r="K33" s="11"/>
      <c r="L33" s="76"/>
      <c r="M33" s="7"/>
      <c r="N33" s="7"/>
      <c r="O33" s="7"/>
      <c r="P33" s="7"/>
      <c r="Q33" s="7"/>
      <c r="R33" s="7"/>
      <c r="S33" s="7"/>
      <c r="T33" s="7"/>
      <c r="U33" s="333" t="str">
        <f>IF(BM34=1,AA4/10,"")</f>
        <v/>
      </c>
      <c r="V33" s="334"/>
      <c r="W33" s="390" t="str">
        <f>IF(BM34=1,AE4,"")</f>
        <v/>
      </c>
      <c r="X33" s="388"/>
      <c r="Y33" s="391"/>
      <c r="Z33" s="29"/>
      <c r="AA33" s="30" t="b">
        <v>0</v>
      </c>
      <c r="AB33" s="30" t="b">
        <v>0</v>
      </c>
      <c r="AC33" s="30" t="b">
        <v>0</v>
      </c>
      <c r="AD33" s="30" t="b">
        <v>0</v>
      </c>
      <c r="AE33" s="30" t="b">
        <v>1</v>
      </c>
      <c r="AF33" s="30" t="b">
        <v>0</v>
      </c>
      <c r="AG33" s="30" t="b">
        <v>0</v>
      </c>
      <c r="AH33" s="30" t="b">
        <v>0</v>
      </c>
      <c r="AJ33" s="27">
        <f t="shared" si="10"/>
        <v>0</v>
      </c>
      <c r="AK33" s="27">
        <f t="shared" si="0"/>
        <v>0</v>
      </c>
      <c r="AL33" s="27">
        <f t="shared" si="1"/>
        <v>0</v>
      </c>
      <c r="AM33" s="27">
        <f t="shared" si="2"/>
        <v>0</v>
      </c>
      <c r="AN33" s="27">
        <f t="shared" si="3"/>
        <v>1</v>
      </c>
      <c r="AO33" s="27">
        <f t="shared" si="4"/>
        <v>0</v>
      </c>
      <c r="AP33" s="27">
        <f t="shared" si="5"/>
        <v>0</v>
      </c>
      <c r="AQ33" s="27">
        <f t="shared" si="6"/>
        <v>0</v>
      </c>
      <c r="AS33" s="27">
        <f t="shared" si="11"/>
        <v>1</v>
      </c>
      <c r="AT33" s="27">
        <f t="shared" si="12"/>
        <v>1</v>
      </c>
      <c r="AV33" s="27">
        <f t="shared" si="7"/>
        <v>1</v>
      </c>
      <c r="AW33" s="27" t="b">
        <f t="shared" si="13"/>
        <v>1</v>
      </c>
      <c r="AX33" s="27">
        <f t="shared" si="14"/>
        <v>1</v>
      </c>
      <c r="AY33" s="32">
        <f t="shared" si="15"/>
        <v>1</v>
      </c>
      <c r="AZ33" s="27">
        <f t="shared" si="46"/>
        <v>2</v>
      </c>
      <c r="BA33" s="27">
        <f t="shared" si="47"/>
        <v>2</v>
      </c>
      <c r="BB33" s="27">
        <f t="shared" si="46"/>
        <v>4</v>
      </c>
      <c r="BC33" s="27">
        <f t="shared" si="49"/>
        <v>4</v>
      </c>
      <c r="BD33" s="99" t="str">
        <f t="shared" si="8"/>
        <v/>
      </c>
      <c r="BE33" s="99" t="str">
        <f t="shared" si="48"/>
        <v/>
      </c>
      <c r="BF33" s="99" t="str">
        <f t="shared" si="16"/>
        <v/>
      </c>
      <c r="BG33" s="99" t="str">
        <f t="shared" si="17"/>
        <v/>
      </c>
      <c r="BH33" s="99" t="str">
        <f t="shared" si="18"/>
        <v/>
      </c>
      <c r="BI33" s="99"/>
      <c r="BJ33" s="100">
        <f>Q9-A33</f>
        <v>-12</v>
      </c>
      <c r="BK33" s="27">
        <f t="shared" si="19"/>
        <v>0</v>
      </c>
      <c r="BL33" s="27">
        <f t="shared" si="20"/>
        <v>0</v>
      </c>
      <c r="BM33" s="27">
        <f t="shared" si="21"/>
        <v>0</v>
      </c>
      <c r="BN33" s="27">
        <f t="shared" si="22"/>
        <v>0</v>
      </c>
      <c r="BO33" s="27">
        <f>BN67-CA33</f>
        <v>-5</v>
      </c>
      <c r="BP33" s="27">
        <f t="shared" si="23"/>
        <v>0</v>
      </c>
      <c r="BR33" s="27">
        <f t="shared" si="24"/>
        <v>0</v>
      </c>
      <c r="BS33" s="27">
        <f t="shared" si="25"/>
        <v>0</v>
      </c>
      <c r="BT33" s="27">
        <f t="shared" si="26"/>
        <v>0</v>
      </c>
      <c r="BU33" s="27">
        <f t="shared" si="27"/>
        <v>0</v>
      </c>
      <c r="BV33" s="27">
        <f t="shared" si="28"/>
        <v>0</v>
      </c>
      <c r="BW33" s="27">
        <f t="shared" si="29"/>
        <v>0</v>
      </c>
      <c r="BX33" s="27">
        <f t="shared" si="30"/>
        <v>0</v>
      </c>
      <c r="BY33" s="27">
        <f t="shared" si="31"/>
        <v>0</v>
      </c>
      <c r="BZ33" s="202"/>
      <c r="CA33" s="207">
        <v>16</v>
      </c>
      <c r="CB33" s="203">
        <v>11.63</v>
      </c>
      <c r="CC33" s="202">
        <v>4.34</v>
      </c>
      <c r="CD33" s="202">
        <f t="shared" si="32"/>
        <v>3.0624407199040684</v>
      </c>
      <c r="CE33" s="202">
        <f t="shared" si="33"/>
        <v>0.37317282889079961</v>
      </c>
      <c r="CF33" s="202">
        <f t="shared" si="34"/>
        <v>0.28674538575880792</v>
      </c>
      <c r="CG33" s="202"/>
      <c r="CM33" s="27">
        <f>IF(CA33=DJ70,1,0)</f>
        <v>0</v>
      </c>
      <c r="CN33" s="27">
        <f t="shared" si="35"/>
        <v>0</v>
      </c>
      <c r="CO33" s="27">
        <f t="shared" si="36"/>
        <v>0</v>
      </c>
      <c r="CP33" s="27">
        <f t="shared" si="37"/>
        <v>0</v>
      </c>
      <c r="CQ33" s="27">
        <f t="shared" si="38"/>
        <v>0</v>
      </c>
      <c r="CR33" s="27">
        <f t="shared" si="39"/>
        <v>0</v>
      </c>
      <c r="CV33" s="202"/>
      <c r="CW33" s="207">
        <v>16</v>
      </c>
      <c r="CX33" s="202">
        <v>1.9</v>
      </c>
      <c r="CY33" s="202">
        <v>0</v>
      </c>
      <c r="CZ33" s="202">
        <v>39</v>
      </c>
      <c r="DA33" s="202"/>
      <c r="DB33" s="202">
        <v>1.9</v>
      </c>
      <c r="DC33" s="202">
        <v>11</v>
      </c>
      <c r="DD33" s="202">
        <v>0</v>
      </c>
      <c r="DE33" s="202"/>
      <c r="DF33" s="27">
        <f t="shared" si="40"/>
        <v>0</v>
      </c>
      <c r="DG33" s="27">
        <f t="shared" si="41"/>
        <v>0</v>
      </c>
      <c r="DH33" s="27">
        <f t="shared" si="42"/>
        <v>0</v>
      </c>
      <c r="DJ33" s="27">
        <f t="shared" si="43"/>
        <v>0</v>
      </c>
      <c r="DK33" s="27">
        <f t="shared" si="44"/>
        <v>0</v>
      </c>
      <c r="DL33" s="27">
        <f t="shared" si="45"/>
        <v>0</v>
      </c>
      <c r="DS33" s="202">
        <f t="shared" si="9"/>
        <v>0.27563735581699916</v>
      </c>
      <c r="EE33" s="42"/>
      <c r="EG33" s="42"/>
      <c r="EI33" s="42"/>
      <c r="EO33" s="42"/>
      <c r="EQ33" s="42"/>
      <c r="ET33" s="42"/>
      <c r="IG33" s="27"/>
      <c r="IH33" s="27"/>
      <c r="IJ33" s="27"/>
      <c r="IK33" s="27"/>
      <c r="IL33" s="27"/>
      <c r="IM33" s="27"/>
      <c r="IN33" s="27"/>
      <c r="IQ33" s="27"/>
      <c r="IR33" s="27"/>
      <c r="IS33" s="27"/>
      <c r="IT33" s="27"/>
      <c r="IU33" s="27"/>
      <c r="IV33" s="27"/>
    </row>
    <row r="34" spans="1:256" ht="17.100000000000001" customHeight="1" thickTop="1" thickBot="1" x14ac:dyDescent="0.25">
      <c r="A34" s="241">
        <v>18</v>
      </c>
      <c r="B34" s="85">
        <v>17</v>
      </c>
      <c r="C34" s="93">
        <v>28</v>
      </c>
      <c r="D34" s="11"/>
      <c r="E34" s="11"/>
      <c r="F34" s="11"/>
      <c r="G34" s="11"/>
      <c r="H34" s="11"/>
      <c r="I34" s="11"/>
      <c r="J34" s="11"/>
      <c r="K34" s="11"/>
      <c r="L34" s="76"/>
      <c r="M34" s="7"/>
      <c r="N34" s="7"/>
      <c r="O34" s="7"/>
      <c r="P34" s="7"/>
      <c r="Q34" s="7"/>
      <c r="R34" s="7"/>
      <c r="S34" s="7"/>
      <c r="T34" s="77"/>
      <c r="U34" s="333" t="str">
        <f>IF(BM35=1,AA4/10,"")</f>
        <v/>
      </c>
      <c r="V34" s="334"/>
      <c r="W34" s="390" t="str">
        <f>IF(BM35=1,AE4,"")</f>
        <v/>
      </c>
      <c r="X34" s="388"/>
      <c r="Y34" s="391"/>
      <c r="Z34" s="29"/>
      <c r="AA34" s="30" t="b">
        <v>0</v>
      </c>
      <c r="AB34" s="30" t="b">
        <v>0</v>
      </c>
      <c r="AC34" s="30" t="b">
        <v>0</v>
      </c>
      <c r="AD34" s="30" t="b">
        <v>0</v>
      </c>
      <c r="AE34" s="30" t="b">
        <v>1</v>
      </c>
      <c r="AF34" s="30" t="b">
        <v>0</v>
      </c>
      <c r="AG34" s="30" t="b">
        <v>0</v>
      </c>
      <c r="AH34" s="30" t="b">
        <v>0</v>
      </c>
      <c r="AJ34" s="27">
        <f t="shared" si="10"/>
        <v>0</v>
      </c>
      <c r="AK34" s="27">
        <f t="shared" si="0"/>
        <v>0</v>
      </c>
      <c r="AL34" s="27">
        <f t="shared" si="1"/>
        <v>0</v>
      </c>
      <c r="AM34" s="27">
        <f t="shared" si="2"/>
        <v>0</v>
      </c>
      <c r="AN34" s="27">
        <f t="shared" si="3"/>
        <v>1</v>
      </c>
      <c r="AO34" s="27">
        <f t="shared" si="4"/>
        <v>0</v>
      </c>
      <c r="AP34" s="27">
        <f t="shared" si="5"/>
        <v>0</v>
      </c>
      <c r="AQ34" s="27">
        <f t="shared" si="6"/>
        <v>0</v>
      </c>
      <c r="AS34" s="27">
        <f t="shared" si="11"/>
        <v>1</v>
      </c>
      <c r="AT34" s="27">
        <f t="shared" si="12"/>
        <v>1</v>
      </c>
      <c r="AV34" s="27">
        <f t="shared" si="7"/>
        <v>1</v>
      </c>
      <c r="AW34" s="27" t="b">
        <f t="shared" si="13"/>
        <v>1</v>
      </c>
      <c r="AX34" s="27">
        <f t="shared" si="14"/>
        <v>1</v>
      </c>
      <c r="AY34" s="32">
        <f t="shared" si="15"/>
        <v>1</v>
      </c>
      <c r="AZ34" s="27">
        <f t="shared" si="46"/>
        <v>2</v>
      </c>
      <c r="BA34" s="27">
        <f t="shared" si="47"/>
        <v>2</v>
      </c>
      <c r="BB34" s="27">
        <f t="shared" si="46"/>
        <v>4</v>
      </c>
      <c r="BC34" s="27">
        <f t="shared" si="49"/>
        <v>3</v>
      </c>
      <c r="BD34" s="99" t="str">
        <f t="shared" si="8"/>
        <v/>
      </c>
      <c r="BE34" s="99" t="str">
        <f t="shared" si="48"/>
        <v/>
      </c>
      <c r="BF34" s="99" t="str">
        <f t="shared" si="16"/>
        <v/>
      </c>
      <c r="BG34" s="99" t="str">
        <f t="shared" si="17"/>
        <v/>
      </c>
      <c r="BH34" s="99" t="str">
        <f t="shared" si="18"/>
        <v/>
      </c>
      <c r="BI34" s="99"/>
      <c r="BJ34" s="100">
        <f>Q9-A34</f>
        <v>-13</v>
      </c>
      <c r="BK34" s="27">
        <f t="shared" si="19"/>
        <v>0</v>
      </c>
      <c r="BL34" s="27">
        <f t="shared" si="20"/>
        <v>0</v>
      </c>
      <c r="BM34" s="27">
        <f t="shared" si="21"/>
        <v>0</v>
      </c>
      <c r="BN34" s="27">
        <f t="shared" si="22"/>
        <v>0</v>
      </c>
      <c r="BO34" s="27">
        <f>BN67-CA34</f>
        <v>-6</v>
      </c>
      <c r="BP34" s="27">
        <f t="shared" si="23"/>
        <v>0</v>
      </c>
      <c r="BR34" s="27">
        <f t="shared" si="24"/>
        <v>0</v>
      </c>
      <c r="BS34" s="27">
        <f t="shared" si="25"/>
        <v>0</v>
      </c>
      <c r="BT34" s="27">
        <f t="shared" si="26"/>
        <v>0</v>
      </c>
      <c r="BU34" s="27">
        <f t="shared" si="27"/>
        <v>0</v>
      </c>
      <c r="BV34" s="27">
        <f t="shared" si="28"/>
        <v>0</v>
      </c>
      <c r="BW34" s="27">
        <f t="shared" si="29"/>
        <v>0</v>
      </c>
      <c r="BX34" s="27">
        <f t="shared" si="30"/>
        <v>0</v>
      </c>
      <c r="BY34" s="27">
        <f t="shared" si="31"/>
        <v>0</v>
      </c>
      <c r="BZ34" s="202"/>
      <c r="CA34" s="215">
        <v>17</v>
      </c>
      <c r="CB34" s="210">
        <v>12.34</v>
      </c>
      <c r="CC34" s="211">
        <v>4.7699999999999996</v>
      </c>
      <c r="CD34" s="211">
        <f t="shared" si="32"/>
        <v>3.5281320640329406</v>
      </c>
      <c r="CE34" s="211">
        <f t="shared" si="33"/>
        <v>0.38654781199351701</v>
      </c>
      <c r="CF34" s="211">
        <f t="shared" si="34"/>
        <v>0.30573068145866039</v>
      </c>
      <c r="CG34" s="211"/>
      <c r="CH34" s="228"/>
      <c r="CI34" s="228"/>
      <c r="CJ34" s="228"/>
      <c r="CK34" s="228"/>
      <c r="CL34" s="228"/>
      <c r="CM34" s="228">
        <f>IF(CA34=DJ70,1,0)</f>
        <v>0</v>
      </c>
      <c r="CN34" s="228">
        <f t="shared" si="35"/>
        <v>0</v>
      </c>
      <c r="CO34" s="228">
        <f t="shared" si="36"/>
        <v>0</v>
      </c>
      <c r="CP34" s="228">
        <f t="shared" si="37"/>
        <v>0</v>
      </c>
      <c r="CQ34" s="228">
        <f t="shared" si="38"/>
        <v>0</v>
      </c>
      <c r="CR34" s="228">
        <f t="shared" si="39"/>
        <v>0</v>
      </c>
      <c r="CS34" s="228"/>
      <c r="CT34" s="228"/>
      <c r="CU34" s="228"/>
      <c r="CV34" s="211"/>
      <c r="CW34" s="212">
        <v>17</v>
      </c>
      <c r="CX34" s="211">
        <v>1.9</v>
      </c>
      <c r="CY34" s="211">
        <v>0</v>
      </c>
      <c r="CZ34" s="211">
        <v>39</v>
      </c>
      <c r="DA34" s="211"/>
      <c r="DB34" s="211">
        <v>1.9</v>
      </c>
      <c r="DC34" s="211">
        <v>12</v>
      </c>
      <c r="DD34" s="214">
        <v>0</v>
      </c>
      <c r="DE34" s="202"/>
      <c r="DF34" s="27">
        <f t="shared" si="40"/>
        <v>0</v>
      </c>
      <c r="DG34" s="27">
        <f t="shared" si="41"/>
        <v>0</v>
      </c>
      <c r="DH34" s="27">
        <f t="shared" si="42"/>
        <v>0</v>
      </c>
      <c r="DJ34" s="27">
        <f t="shared" si="43"/>
        <v>0</v>
      </c>
      <c r="DK34" s="27">
        <f t="shared" si="44"/>
        <v>0</v>
      </c>
      <c r="DL34" s="27">
        <f t="shared" si="45"/>
        <v>0</v>
      </c>
      <c r="DS34" s="202">
        <f t="shared" si="9"/>
        <v>0.29237170472273677</v>
      </c>
      <c r="EE34" s="42"/>
      <c r="EG34" s="42"/>
      <c r="EI34" s="42"/>
      <c r="EO34" s="42"/>
      <c r="EQ34" s="42"/>
      <c r="ET34" s="42"/>
      <c r="IG34" s="27"/>
      <c r="IH34" s="27"/>
      <c r="IJ34" s="27"/>
      <c r="IK34" s="27"/>
      <c r="IL34" s="27"/>
      <c r="IM34" s="27"/>
      <c r="IN34" s="27"/>
      <c r="IQ34" s="27"/>
      <c r="IR34" s="27"/>
      <c r="IS34" s="27"/>
      <c r="IT34" s="27"/>
      <c r="IU34" s="27"/>
      <c r="IV34" s="27"/>
    </row>
    <row r="35" spans="1:256" ht="17.100000000000001" customHeight="1" thickTop="1" thickBot="1" x14ac:dyDescent="0.25">
      <c r="A35" s="241">
        <v>19</v>
      </c>
      <c r="B35" s="85">
        <v>18</v>
      </c>
      <c r="C35" s="93">
        <v>28</v>
      </c>
      <c r="D35" s="11"/>
      <c r="E35" s="11"/>
      <c r="F35" s="11"/>
      <c r="G35" s="11"/>
      <c r="H35" s="11"/>
      <c r="I35" s="11"/>
      <c r="J35" s="11"/>
      <c r="K35" s="11"/>
      <c r="L35" s="78"/>
      <c r="M35" s="75"/>
      <c r="N35" s="75"/>
      <c r="O35" s="75"/>
      <c r="P35" s="75"/>
      <c r="Q35" s="75"/>
      <c r="R35" s="75"/>
      <c r="S35" s="75"/>
      <c r="T35" s="75"/>
      <c r="U35" s="333" t="str">
        <f>IF(BM36=1,AA4/10,"")</f>
        <v/>
      </c>
      <c r="V35" s="334"/>
      <c r="W35" s="390" t="str">
        <f>IF(BM36=1,AE4,"")</f>
        <v/>
      </c>
      <c r="X35" s="388"/>
      <c r="Y35" s="391"/>
      <c r="Z35" s="29"/>
      <c r="AA35" s="30" t="b">
        <v>0</v>
      </c>
      <c r="AB35" s="30" t="b">
        <v>0</v>
      </c>
      <c r="AC35" s="30" t="b">
        <v>0</v>
      </c>
      <c r="AD35" s="30" t="b">
        <v>0</v>
      </c>
      <c r="AE35" s="30" t="b">
        <v>1</v>
      </c>
      <c r="AF35" s="30" t="b">
        <v>0</v>
      </c>
      <c r="AG35" s="30" t="b">
        <v>0</v>
      </c>
      <c r="AH35" s="30" t="b">
        <v>0</v>
      </c>
      <c r="AJ35" s="27">
        <f t="shared" si="10"/>
        <v>0</v>
      </c>
      <c r="AK35" s="27">
        <f t="shared" si="0"/>
        <v>0</v>
      </c>
      <c r="AL35" s="27">
        <f t="shared" si="1"/>
        <v>0</v>
      </c>
      <c r="AM35" s="27">
        <f t="shared" si="2"/>
        <v>0</v>
      </c>
      <c r="AN35" s="27">
        <f t="shared" si="3"/>
        <v>1</v>
      </c>
      <c r="AO35" s="27">
        <f t="shared" si="4"/>
        <v>0</v>
      </c>
      <c r="AP35" s="27">
        <f t="shared" si="5"/>
        <v>0</v>
      </c>
      <c r="AQ35" s="27">
        <f t="shared" si="6"/>
        <v>0</v>
      </c>
      <c r="AS35" s="27">
        <f t="shared" si="11"/>
        <v>1</v>
      </c>
      <c r="AT35" s="27">
        <f t="shared" si="12"/>
        <v>1</v>
      </c>
      <c r="AV35" s="27">
        <f t="shared" si="7"/>
        <v>1</v>
      </c>
      <c r="AW35" s="27" t="b">
        <f t="shared" si="13"/>
        <v>1</v>
      </c>
      <c r="AX35" s="27">
        <f t="shared" si="14"/>
        <v>1</v>
      </c>
      <c r="AY35" s="32">
        <f t="shared" si="15"/>
        <v>1</v>
      </c>
      <c r="AZ35" s="27">
        <f t="shared" si="46"/>
        <v>2</v>
      </c>
      <c r="BA35" s="27">
        <f t="shared" si="47"/>
        <v>1</v>
      </c>
      <c r="BB35" s="27">
        <f t="shared" si="46"/>
        <v>3</v>
      </c>
      <c r="BC35" s="27">
        <f t="shared" si="49"/>
        <v>1</v>
      </c>
      <c r="BD35" s="99" t="str">
        <f t="shared" si="8"/>
        <v/>
      </c>
      <c r="BE35" s="99" t="str">
        <f t="shared" si="48"/>
        <v/>
      </c>
      <c r="BF35" s="99">
        <f t="shared" si="16"/>
        <v>1</v>
      </c>
      <c r="BG35" s="99" t="str">
        <f t="shared" si="17"/>
        <v/>
      </c>
      <c r="BH35" s="99" t="str">
        <f t="shared" si="18"/>
        <v/>
      </c>
      <c r="BI35" s="99"/>
      <c r="BJ35" s="100">
        <f>Q9-A35</f>
        <v>-14</v>
      </c>
      <c r="BK35" s="27">
        <f t="shared" si="19"/>
        <v>0</v>
      </c>
      <c r="BL35" s="27">
        <f t="shared" si="20"/>
        <v>0</v>
      </c>
      <c r="BM35" s="27">
        <f t="shared" si="21"/>
        <v>0</v>
      </c>
      <c r="BN35" s="27">
        <f t="shared" si="22"/>
        <v>0</v>
      </c>
      <c r="BO35" s="27">
        <f>BN67-CA35</f>
        <v>-7</v>
      </c>
      <c r="BP35" s="27">
        <f t="shared" si="23"/>
        <v>0</v>
      </c>
      <c r="BR35" s="27">
        <f t="shared" si="24"/>
        <v>0</v>
      </c>
      <c r="BS35" s="27">
        <f t="shared" si="25"/>
        <v>0</v>
      </c>
      <c r="BT35" s="27">
        <f t="shared" si="26"/>
        <v>0</v>
      </c>
      <c r="BU35" s="27">
        <f t="shared" si="27"/>
        <v>0</v>
      </c>
      <c r="BV35" s="27">
        <f t="shared" si="28"/>
        <v>0</v>
      </c>
      <c r="BW35" s="27">
        <f t="shared" si="29"/>
        <v>0</v>
      </c>
      <c r="BX35" s="27">
        <f t="shared" si="30"/>
        <v>0</v>
      </c>
      <c r="BY35" s="27">
        <f t="shared" si="31"/>
        <v>0</v>
      </c>
      <c r="BZ35" s="202"/>
      <c r="CA35" s="207">
        <v>18</v>
      </c>
      <c r="CB35" s="203">
        <v>13.1</v>
      </c>
      <c r="CC35" s="202">
        <v>5.26</v>
      </c>
      <c r="CD35" s="202">
        <f t="shared" si="32"/>
        <v>4.0679945968359865</v>
      </c>
      <c r="CE35" s="202">
        <f t="shared" si="33"/>
        <v>0.40152671755725189</v>
      </c>
      <c r="CF35" s="202">
        <f t="shared" si="34"/>
        <v>0.32491969623290629</v>
      </c>
      <c r="CG35" s="202"/>
      <c r="CM35" s="27">
        <f>IF(CA35=DJ70,1,0)</f>
        <v>0</v>
      </c>
      <c r="CN35" s="27">
        <f t="shared" si="35"/>
        <v>0</v>
      </c>
      <c r="CO35" s="27">
        <f t="shared" si="36"/>
        <v>0</v>
      </c>
      <c r="CP35" s="27">
        <f t="shared" si="37"/>
        <v>0</v>
      </c>
      <c r="CQ35" s="27">
        <f t="shared" si="38"/>
        <v>0</v>
      </c>
      <c r="CR35" s="27">
        <f t="shared" si="39"/>
        <v>0</v>
      </c>
      <c r="CV35" s="202"/>
      <c r="CW35" s="207">
        <v>18</v>
      </c>
      <c r="CX35" s="202">
        <v>1.9</v>
      </c>
      <c r="CY35" s="202">
        <v>0</v>
      </c>
      <c r="CZ35" s="202">
        <v>40</v>
      </c>
      <c r="DA35" s="202"/>
      <c r="DB35" s="202">
        <v>1.9</v>
      </c>
      <c r="DC35" s="202">
        <v>13</v>
      </c>
      <c r="DD35" s="202">
        <v>0</v>
      </c>
      <c r="DE35" s="202"/>
      <c r="DF35" s="27">
        <f t="shared" si="40"/>
        <v>0</v>
      </c>
      <c r="DG35" s="27">
        <f t="shared" si="41"/>
        <v>0</v>
      </c>
      <c r="DH35" s="27">
        <f t="shared" si="42"/>
        <v>0</v>
      </c>
      <c r="DJ35" s="27">
        <f t="shared" si="43"/>
        <v>0</v>
      </c>
      <c r="DK35" s="27">
        <f t="shared" si="44"/>
        <v>0</v>
      </c>
      <c r="DL35" s="27">
        <f t="shared" si="45"/>
        <v>0</v>
      </c>
      <c r="DS35" s="202">
        <f t="shared" si="9"/>
        <v>0.3090169943749474</v>
      </c>
      <c r="EE35" s="42"/>
      <c r="EG35" s="42"/>
      <c r="EI35" s="42"/>
      <c r="EO35" s="42"/>
      <c r="EQ35" s="42"/>
      <c r="ET35" s="42"/>
      <c r="IG35" s="27"/>
      <c r="IH35" s="27"/>
      <c r="IJ35" s="27"/>
      <c r="IK35" s="27"/>
      <c r="IL35" s="27"/>
      <c r="IM35" s="27"/>
      <c r="IN35" s="27"/>
      <c r="IQ35" s="27"/>
      <c r="IR35" s="27"/>
      <c r="IS35" s="27"/>
      <c r="IT35" s="27"/>
      <c r="IU35" s="27"/>
      <c r="IV35" s="27"/>
    </row>
    <row r="36" spans="1:256" ht="17.100000000000001" customHeight="1" thickTop="1" thickBot="1" x14ac:dyDescent="0.25">
      <c r="A36" s="241">
        <v>20</v>
      </c>
      <c r="B36" s="85">
        <v>19</v>
      </c>
      <c r="C36" s="93"/>
      <c r="D36" s="11"/>
      <c r="E36" s="11"/>
      <c r="F36" s="11"/>
      <c r="G36" s="11"/>
      <c r="H36" s="11"/>
      <c r="I36" s="11"/>
      <c r="J36" s="11"/>
      <c r="K36" s="11"/>
      <c r="L36" s="52"/>
      <c r="M36" s="52"/>
      <c r="N36" s="52"/>
      <c r="O36" s="52"/>
      <c r="P36" s="52"/>
      <c r="Q36" s="52"/>
      <c r="R36" s="52"/>
      <c r="S36" s="52"/>
      <c r="T36" s="52"/>
      <c r="U36" s="333" t="str">
        <f>IF(BM37=1,AA4/10,"")</f>
        <v/>
      </c>
      <c r="V36" s="334"/>
      <c r="W36" s="390" t="str">
        <f>IF(BM37=1,AE4,"")</f>
        <v/>
      </c>
      <c r="X36" s="388"/>
      <c r="Y36" s="391"/>
      <c r="Z36" s="29"/>
      <c r="AA36" s="30" t="b">
        <v>0</v>
      </c>
      <c r="AB36" s="30" t="b">
        <v>0</v>
      </c>
      <c r="AC36" s="30" t="b">
        <v>0</v>
      </c>
      <c r="AD36" s="30" t="b">
        <v>0</v>
      </c>
      <c r="AE36" s="30" t="b">
        <v>0</v>
      </c>
      <c r="AF36" s="30" t="b">
        <v>0</v>
      </c>
      <c r="AG36" s="30" t="b">
        <v>0</v>
      </c>
      <c r="AH36" s="30" t="b">
        <v>0</v>
      </c>
      <c r="AJ36" s="27">
        <f t="shared" si="10"/>
        <v>0</v>
      </c>
      <c r="AK36" s="27">
        <f t="shared" si="0"/>
        <v>0</v>
      </c>
      <c r="AL36" s="27">
        <f t="shared" si="1"/>
        <v>0</v>
      </c>
      <c r="AM36" s="27">
        <f t="shared" si="2"/>
        <v>0</v>
      </c>
      <c r="AN36" s="27">
        <f t="shared" si="3"/>
        <v>0</v>
      </c>
      <c r="AO36" s="27">
        <f t="shared" si="4"/>
        <v>0</v>
      </c>
      <c r="AP36" s="27">
        <f t="shared" si="5"/>
        <v>0</v>
      </c>
      <c r="AQ36" s="27">
        <f t="shared" si="6"/>
        <v>0</v>
      </c>
      <c r="AS36" s="27">
        <f t="shared" si="11"/>
        <v>0</v>
      </c>
      <c r="AT36" s="27">
        <f t="shared" si="12"/>
        <v>0</v>
      </c>
      <c r="AV36" s="27">
        <f t="shared" si="7"/>
        <v>0</v>
      </c>
      <c r="AW36" s="27" t="b">
        <f t="shared" si="13"/>
        <v>1</v>
      </c>
      <c r="AX36" s="27">
        <f t="shared" si="14"/>
        <v>1</v>
      </c>
      <c r="AY36" s="32">
        <f t="shared" si="15"/>
        <v>0</v>
      </c>
      <c r="AZ36" s="27">
        <f t="shared" si="46"/>
        <v>1</v>
      </c>
      <c r="BA36" s="27">
        <f t="shared" si="47"/>
        <v>0</v>
      </c>
      <c r="BB36" s="27">
        <f t="shared" si="46"/>
        <v>1</v>
      </c>
      <c r="BC36" s="27">
        <f t="shared" si="49"/>
        <v>0</v>
      </c>
      <c r="BD36" s="99">
        <f t="shared" si="8"/>
        <v>1</v>
      </c>
      <c r="BE36" s="99" t="str">
        <f t="shared" si="48"/>
        <v/>
      </c>
      <c r="BF36" s="99" t="str">
        <f t="shared" si="16"/>
        <v/>
      </c>
      <c r="BG36" s="99" t="str">
        <f t="shared" si="17"/>
        <v/>
      </c>
      <c r="BH36" s="99" t="str">
        <f t="shared" si="18"/>
        <v/>
      </c>
      <c r="BI36" s="99"/>
      <c r="BJ36" s="100">
        <f>Q9-A36</f>
        <v>-15</v>
      </c>
      <c r="BK36" s="27">
        <f t="shared" si="19"/>
        <v>0</v>
      </c>
      <c r="BL36" s="27">
        <f t="shared" si="20"/>
        <v>0</v>
      </c>
      <c r="BM36" s="27">
        <f t="shared" si="21"/>
        <v>0</v>
      </c>
      <c r="BN36" s="27">
        <f t="shared" si="22"/>
        <v>0</v>
      </c>
      <c r="BO36" s="27">
        <f>BN67-CA36</f>
        <v>-8</v>
      </c>
      <c r="BP36" s="27">
        <f t="shared" si="23"/>
        <v>0</v>
      </c>
      <c r="BR36" s="27">
        <f t="shared" si="24"/>
        <v>0</v>
      </c>
      <c r="BS36" s="27">
        <f t="shared" si="25"/>
        <v>0</v>
      </c>
      <c r="BT36" s="27">
        <f t="shared" si="26"/>
        <v>0</v>
      </c>
      <c r="BU36" s="27">
        <f t="shared" si="27"/>
        <v>0</v>
      </c>
      <c r="BV36" s="27">
        <f t="shared" si="28"/>
        <v>0</v>
      </c>
      <c r="BW36" s="27">
        <f t="shared" si="29"/>
        <v>0</v>
      </c>
      <c r="BX36" s="27">
        <f t="shared" si="30"/>
        <v>0</v>
      </c>
      <c r="BY36" s="27">
        <f t="shared" si="31"/>
        <v>0</v>
      </c>
      <c r="BZ36" s="202"/>
      <c r="CA36" s="215">
        <v>19</v>
      </c>
      <c r="CB36" s="210">
        <v>13.93</v>
      </c>
      <c r="CC36" s="211">
        <v>5.8</v>
      </c>
      <c r="CD36" s="211">
        <f t="shared" si="32"/>
        <v>4.682855540739447</v>
      </c>
      <c r="CE36" s="211">
        <f t="shared" si="33"/>
        <v>0.416367552045944</v>
      </c>
      <c r="CF36" s="211">
        <f t="shared" si="34"/>
        <v>0.34432761328966521</v>
      </c>
      <c r="CG36" s="211"/>
      <c r="CH36" s="228"/>
      <c r="CI36" s="228"/>
      <c r="CJ36" s="228"/>
      <c r="CK36" s="228"/>
      <c r="CL36" s="228"/>
      <c r="CM36" s="228">
        <f>IF(CA36=DJ70,1,0)</f>
        <v>0</v>
      </c>
      <c r="CN36" s="228">
        <f t="shared" si="35"/>
        <v>0</v>
      </c>
      <c r="CO36" s="228">
        <f t="shared" si="36"/>
        <v>0</v>
      </c>
      <c r="CP36" s="228">
        <f t="shared" si="37"/>
        <v>0</v>
      </c>
      <c r="CQ36" s="228">
        <f t="shared" si="38"/>
        <v>0</v>
      </c>
      <c r="CR36" s="228">
        <f t="shared" si="39"/>
        <v>0</v>
      </c>
      <c r="CS36" s="228"/>
      <c r="CT36" s="228"/>
      <c r="CU36" s="228"/>
      <c r="CV36" s="211"/>
      <c r="CW36" s="212">
        <v>19</v>
      </c>
      <c r="CX36" s="211">
        <v>2</v>
      </c>
      <c r="CY36" s="211">
        <v>0</v>
      </c>
      <c r="CZ36" s="211">
        <v>40</v>
      </c>
      <c r="DA36" s="211"/>
      <c r="DB36" s="211">
        <v>1.9</v>
      </c>
      <c r="DC36" s="211">
        <v>14</v>
      </c>
      <c r="DD36" s="214">
        <v>0</v>
      </c>
      <c r="DE36" s="202"/>
      <c r="DF36" s="27">
        <f t="shared" si="40"/>
        <v>0</v>
      </c>
      <c r="DG36" s="27">
        <f t="shared" si="41"/>
        <v>0</v>
      </c>
      <c r="DH36" s="27">
        <f t="shared" si="42"/>
        <v>0</v>
      </c>
      <c r="DJ36" s="27">
        <f t="shared" si="43"/>
        <v>0</v>
      </c>
      <c r="DK36" s="27">
        <f t="shared" si="44"/>
        <v>0</v>
      </c>
      <c r="DL36" s="27">
        <f t="shared" si="45"/>
        <v>0</v>
      </c>
      <c r="DS36" s="202">
        <f t="shared" si="9"/>
        <v>0.32556815445715664</v>
      </c>
      <c r="EE36" s="42"/>
      <c r="EG36" s="42"/>
      <c r="EI36" s="42"/>
      <c r="EO36" s="42"/>
      <c r="EQ36" s="42"/>
      <c r="ET36" s="42"/>
      <c r="IG36" s="27"/>
      <c r="IH36" s="27"/>
      <c r="IJ36" s="27"/>
      <c r="IK36" s="27"/>
      <c r="IL36" s="27"/>
      <c r="IM36" s="27"/>
      <c r="IN36" s="27"/>
      <c r="IQ36" s="27"/>
      <c r="IR36" s="27"/>
      <c r="IS36" s="27"/>
      <c r="IT36" s="27"/>
      <c r="IU36" s="27"/>
      <c r="IV36" s="27"/>
    </row>
    <row r="37" spans="1:256" ht="17.100000000000001" customHeight="1" thickTop="1" thickBot="1" x14ac:dyDescent="0.25">
      <c r="A37" s="241">
        <v>21</v>
      </c>
      <c r="B37" s="85">
        <v>20</v>
      </c>
      <c r="C37" s="93"/>
      <c r="D37" s="11"/>
      <c r="E37" s="11"/>
      <c r="F37" s="11"/>
      <c r="G37" s="11"/>
      <c r="H37" s="11"/>
      <c r="I37" s="11"/>
      <c r="J37" s="11"/>
      <c r="K37" s="11"/>
      <c r="L37" s="21"/>
      <c r="M37" s="79"/>
      <c r="N37" s="79"/>
      <c r="O37" s="80"/>
      <c r="P37" s="81"/>
      <c r="Q37" s="80"/>
      <c r="R37" s="81"/>
      <c r="S37" s="80"/>
      <c r="T37" s="82"/>
      <c r="U37" s="333" t="str">
        <f>IF(BM38=1,AA4/10,"")</f>
        <v/>
      </c>
      <c r="V37" s="334"/>
      <c r="W37" s="390" t="str">
        <f>IF(BM38=1,AE4,"")</f>
        <v/>
      </c>
      <c r="X37" s="388"/>
      <c r="Y37" s="391"/>
      <c r="Z37" s="29"/>
      <c r="AA37" s="30" t="b">
        <v>0</v>
      </c>
      <c r="AB37" s="30" t="b">
        <v>0</v>
      </c>
      <c r="AC37" s="30" t="b">
        <v>0</v>
      </c>
      <c r="AD37" s="30" t="b">
        <v>0</v>
      </c>
      <c r="AE37" s="30" t="b">
        <v>0</v>
      </c>
      <c r="AF37" s="30" t="b">
        <v>0</v>
      </c>
      <c r="AG37" s="30" t="b">
        <v>0</v>
      </c>
      <c r="AH37" s="30" t="b">
        <v>0</v>
      </c>
      <c r="AJ37" s="27">
        <f t="shared" si="10"/>
        <v>0</v>
      </c>
      <c r="AK37" s="27">
        <f t="shared" si="0"/>
        <v>0</v>
      </c>
      <c r="AL37" s="27">
        <f t="shared" si="1"/>
        <v>0</v>
      </c>
      <c r="AM37" s="27">
        <f t="shared" si="2"/>
        <v>0</v>
      </c>
      <c r="AN37" s="27">
        <f t="shared" si="3"/>
        <v>0</v>
      </c>
      <c r="AO37" s="27">
        <f t="shared" si="4"/>
        <v>0</v>
      </c>
      <c r="AP37" s="27">
        <f t="shared" si="5"/>
        <v>0</v>
      </c>
      <c r="AQ37" s="27">
        <f t="shared" si="6"/>
        <v>0</v>
      </c>
      <c r="AS37" s="27">
        <f t="shared" si="11"/>
        <v>0</v>
      </c>
      <c r="AT37" s="27">
        <f t="shared" si="12"/>
        <v>0</v>
      </c>
      <c r="AV37" s="27">
        <f t="shared" si="7"/>
        <v>0</v>
      </c>
      <c r="AW37" s="27" t="b">
        <f t="shared" si="13"/>
        <v>1</v>
      </c>
      <c r="AX37" s="27">
        <f t="shared" si="14"/>
        <v>1</v>
      </c>
      <c r="AY37" s="32">
        <f t="shared" si="15"/>
        <v>0</v>
      </c>
      <c r="AZ37" s="27">
        <f t="shared" si="46"/>
        <v>0</v>
      </c>
      <c r="BA37" s="27">
        <f t="shared" si="47"/>
        <v>0</v>
      </c>
      <c r="BB37" s="27">
        <f t="shared" si="46"/>
        <v>0</v>
      </c>
      <c r="BC37" s="27">
        <f t="shared" si="49"/>
        <v>0</v>
      </c>
      <c r="BD37" s="99" t="str">
        <f t="shared" si="8"/>
        <v/>
      </c>
      <c r="BE37" s="99" t="str">
        <f t="shared" si="48"/>
        <v/>
      </c>
      <c r="BF37" s="99" t="str">
        <f t="shared" si="16"/>
        <v/>
      </c>
      <c r="BG37" s="99" t="str">
        <f t="shared" si="17"/>
        <v/>
      </c>
      <c r="BH37" s="99" t="str">
        <f t="shared" si="18"/>
        <v/>
      </c>
      <c r="BI37" s="99"/>
      <c r="BJ37" s="100">
        <f>Q9-A37</f>
        <v>-16</v>
      </c>
      <c r="BK37" s="27">
        <f t="shared" si="19"/>
        <v>0</v>
      </c>
      <c r="BL37" s="27">
        <f t="shared" si="20"/>
        <v>0</v>
      </c>
      <c r="BM37" s="27">
        <f t="shared" si="21"/>
        <v>0</v>
      </c>
      <c r="BN37" s="27">
        <f t="shared" si="22"/>
        <v>0</v>
      </c>
      <c r="BO37" s="27">
        <f>BN67-CA37</f>
        <v>-9</v>
      </c>
      <c r="BP37" s="27">
        <f t="shared" si="23"/>
        <v>0</v>
      </c>
      <c r="BR37" s="27">
        <f t="shared" si="24"/>
        <v>0</v>
      </c>
      <c r="BS37" s="27">
        <f t="shared" si="25"/>
        <v>0</v>
      </c>
      <c r="BT37" s="27">
        <f t="shared" si="26"/>
        <v>0</v>
      </c>
      <c r="BU37" s="27">
        <f t="shared" si="27"/>
        <v>0</v>
      </c>
      <c r="BV37" s="27">
        <f t="shared" si="28"/>
        <v>0</v>
      </c>
      <c r="BW37" s="27">
        <f t="shared" si="29"/>
        <v>0</v>
      </c>
      <c r="BX37" s="27">
        <f t="shared" si="30"/>
        <v>0</v>
      </c>
      <c r="BY37" s="27">
        <f t="shared" si="31"/>
        <v>0</v>
      </c>
      <c r="BZ37" s="202"/>
      <c r="CA37" s="207">
        <v>20</v>
      </c>
      <c r="CB37" s="203">
        <v>14.83</v>
      </c>
      <c r="CC37" s="202">
        <v>6.4</v>
      </c>
      <c r="CD37" s="202">
        <f t="shared" si="32"/>
        <v>5.3867594671397949</v>
      </c>
      <c r="CE37" s="202">
        <f t="shared" si="33"/>
        <v>0.43155765340525964</v>
      </c>
      <c r="CF37" s="202">
        <f t="shared" si="34"/>
        <v>0.36397023426620234</v>
      </c>
      <c r="CG37" s="202"/>
      <c r="CM37" s="27">
        <f>IF(CA37=DJ70,1,0)</f>
        <v>0</v>
      </c>
      <c r="CN37" s="27">
        <f t="shared" si="35"/>
        <v>0</v>
      </c>
      <c r="CO37" s="27">
        <f t="shared" si="36"/>
        <v>0</v>
      </c>
      <c r="CP37" s="27">
        <f t="shared" si="37"/>
        <v>0</v>
      </c>
      <c r="CQ37" s="27">
        <f t="shared" si="38"/>
        <v>0</v>
      </c>
      <c r="CR37" s="27">
        <f t="shared" si="39"/>
        <v>0</v>
      </c>
      <c r="CV37" s="202"/>
      <c r="CW37" s="207">
        <v>20</v>
      </c>
      <c r="CX37" s="202">
        <v>2</v>
      </c>
      <c r="CY37" s="202">
        <v>0</v>
      </c>
      <c r="CZ37" s="202">
        <v>40</v>
      </c>
      <c r="DA37" s="202"/>
      <c r="DB37" s="202">
        <v>2</v>
      </c>
      <c r="DC37" s="202">
        <v>15</v>
      </c>
      <c r="DD37" s="202">
        <v>0</v>
      </c>
      <c r="DE37" s="202"/>
      <c r="DF37" s="27">
        <f t="shared" si="40"/>
        <v>0</v>
      </c>
      <c r="DG37" s="27">
        <f t="shared" si="41"/>
        <v>0</v>
      </c>
      <c r="DH37" s="27">
        <f t="shared" si="42"/>
        <v>0</v>
      </c>
      <c r="DJ37" s="27">
        <f t="shared" si="43"/>
        <v>0</v>
      </c>
      <c r="DK37" s="27">
        <f t="shared" si="44"/>
        <v>0</v>
      </c>
      <c r="DL37" s="27">
        <f t="shared" si="45"/>
        <v>0</v>
      </c>
      <c r="DS37" s="202">
        <f t="shared" si="9"/>
        <v>0.34202014332566871</v>
      </c>
      <c r="EE37" s="42"/>
      <c r="EG37" s="42"/>
      <c r="EI37" s="42"/>
      <c r="EO37" s="42"/>
      <c r="EQ37" s="42"/>
      <c r="ET37" s="42"/>
      <c r="IG37" s="27"/>
      <c r="IH37" s="27"/>
      <c r="IJ37" s="27"/>
      <c r="IK37" s="27"/>
      <c r="IL37" s="27"/>
      <c r="IM37" s="27"/>
      <c r="IN37" s="27"/>
      <c r="IQ37" s="27"/>
      <c r="IR37" s="27"/>
      <c r="IS37" s="27"/>
      <c r="IT37" s="27"/>
      <c r="IU37" s="27"/>
      <c r="IV37" s="27"/>
    </row>
    <row r="38" spans="1:256" ht="17.100000000000001" customHeight="1" thickTop="1" thickBot="1" x14ac:dyDescent="0.25">
      <c r="A38" s="241">
        <v>22</v>
      </c>
      <c r="B38" s="85">
        <v>21</v>
      </c>
      <c r="C38" s="93"/>
      <c r="D38" s="11"/>
      <c r="E38" s="11"/>
      <c r="F38" s="11"/>
      <c r="G38" s="11"/>
      <c r="H38" s="11"/>
      <c r="I38" s="11"/>
      <c r="J38" s="11"/>
      <c r="K38" s="11"/>
      <c r="L38" s="21"/>
      <c r="M38" s="79"/>
      <c r="N38" s="79"/>
      <c r="O38" s="80"/>
      <c r="P38" s="81"/>
      <c r="Q38" s="80"/>
      <c r="R38" s="81"/>
      <c r="S38" s="80"/>
      <c r="T38" s="82"/>
      <c r="U38" s="333" t="str">
        <f>IF(BM39=1,AA4/10,"")</f>
        <v/>
      </c>
      <c r="V38" s="334"/>
      <c r="W38" s="390" t="str">
        <f>IF(BM39=1,AE4,"")</f>
        <v/>
      </c>
      <c r="X38" s="388"/>
      <c r="Y38" s="391"/>
      <c r="Z38" s="29"/>
      <c r="AA38" s="30" t="b">
        <v>0</v>
      </c>
      <c r="AB38" s="30" t="b">
        <v>0</v>
      </c>
      <c r="AC38" s="30" t="b">
        <v>0</v>
      </c>
      <c r="AD38" s="30" t="b">
        <v>0</v>
      </c>
      <c r="AE38" s="30" t="b">
        <v>0</v>
      </c>
      <c r="AF38" s="30" t="b">
        <v>0</v>
      </c>
      <c r="AG38" s="30" t="b">
        <v>0</v>
      </c>
      <c r="AH38" s="30" t="b">
        <v>0</v>
      </c>
      <c r="AJ38" s="27">
        <f t="shared" si="10"/>
        <v>0</v>
      </c>
      <c r="AK38" s="27">
        <f t="shared" si="0"/>
        <v>0</v>
      </c>
      <c r="AL38" s="27">
        <f t="shared" si="1"/>
        <v>0</v>
      </c>
      <c r="AM38" s="27">
        <f t="shared" si="2"/>
        <v>0</v>
      </c>
      <c r="AN38" s="27">
        <f t="shared" si="3"/>
        <v>0</v>
      </c>
      <c r="AO38" s="27">
        <f t="shared" si="4"/>
        <v>0</v>
      </c>
      <c r="AP38" s="27">
        <f t="shared" si="5"/>
        <v>0</v>
      </c>
      <c r="AQ38" s="27">
        <f t="shared" si="6"/>
        <v>0</v>
      </c>
      <c r="AS38" s="27">
        <f t="shared" si="11"/>
        <v>0</v>
      </c>
      <c r="AT38" s="27">
        <f t="shared" si="12"/>
        <v>0</v>
      </c>
      <c r="AV38" s="27">
        <f t="shared" si="7"/>
        <v>0</v>
      </c>
      <c r="AW38" s="27" t="b">
        <f t="shared" si="13"/>
        <v>1</v>
      </c>
      <c r="AX38" s="27">
        <f t="shared" si="14"/>
        <v>1</v>
      </c>
      <c r="AY38" s="32">
        <f t="shared" si="15"/>
        <v>0</v>
      </c>
      <c r="AZ38" s="27">
        <f t="shared" si="46"/>
        <v>0</v>
      </c>
      <c r="BA38" s="27">
        <f t="shared" si="47"/>
        <v>0</v>
      </c>
      <c r="BB38" s="27">
        <f t="shared" si="46"/>
        <v>0</v>
      </c>
      <c r="BC38" s="27">
        <f t="shared" si="49"/>
        <v>0</v>
      </c>
      <c r="BD38" s="99" t="str">
        <f t="shared" si="8"/>
        <v/>
      </c>
      <c r="BE38" s="99" t="str">
        <f t="shared" si="48"/>
        <v/>
      </c>
      <c r="BF38" s="99" t="str">
        <f t="shared" si="16"/>
        <v/>
      </c>
      <c r="BG38" s="99" t="str">
        <f t="shared" si="17"/>
        <v/>
      </c>
      <c r="BH38" s="99" t="str">
        <f t="shared" si="18"/>
        <v/>
      </c>
      <c r="BI38" s="99"/>
      <c r="BJ38" s="100">
        <f>Q9-A38</f>
        <v>-17</v>
      </c>
      <c r="BK38" s="27">
        <f t="shared" si="19"/>
        <v>0</v>
      </c>
      <c r="BL38" s="27">
        <f t="shared" si="20"/>
        <v>0</v>
      </c>
      <c r="BM38" s="27">
        <f t="shared" si="21"/>
        <v>0</v>
      </c>
      <c r="BN38" s="27">
        <f t="shared" si="22"/>
        <v>0</v>
      </c>
      <c r="BO38" s="27">
        <f>BN67-CA38</f>
        <v>-10</v>
      </c>
      <c r="BP38" s="27">
        <f t="shared" si="23"/>
        <v>0</v>
      </c>
      <c r="BR38" s="27">
        <f t="shared" si="24"/>
        <v>0</v>
      </c>
      <c r="BS38" s="27">
        <f t="shared" si="25"/>
        <v>0</v>
      </c>
      <c r="BT38" s="27">
        <f t="shared" si="26"/>
        <v>0</v>
      </c>
      <c r="BU38" s="27">
        <f t="shared" si="27"/>
        <v>0</v>
      </c>
      <c r="BV38" s="27">
        <f t="shared" si="28"/>
        <v>0</v>
      </c>
      <c r="BW38" s="27">
        <f t="shared" si="29"/>
        <v>0</v>
      </c>
      <c r="BX38" s="27">
        <f t="shared" si="30"/>
        <v>0</v>
      </c>
      <c r="BY38" s="27">
        <f t="shared" si="31"/>
        <v>0</v>
      </c>
      <c r="BZ38" s="202"/>
      <c r="CA38" s="215">
        <v>21</v>
      </c>
      <c r="CB38" s="210">
        <v>15.82</v>
      </c>
      <c r="CC38" s="211">
        <v>7.07</v>
      </c>
      <c r="CD38" s="211">
        <f t="shared" si="32"/>
        <v>6.1955655254716104</v>
      </c>
      <c r="CE38" s="211">
        <f t="shared" si="33"/>
        <v>0.44690265486725667</v>
      </c>
      <c r="CF38" s="211">
        <f t="shared" si="34"/>
        <v>0.38386403503541577</v>
      </c>
      <c r="CG38" s="211"/>
      <c r="CH38" s="228"/>
      <c r="CI38" s="228"/>
      <c r="CJ38" s="228"/>
      <c r="CK38" s="228"/>
      <c r="CL38" s="228"/>
      <c r="CM38" s="228">
        <f>IF(CA38=DJ70,1,0)</f>
        <v>0</v>
      </c>
      <c r="CN38" s="228">
        <f t="shared" si="35"/>
        <v>0</v>
      </c>
      <c r="CO38" s="228">
        <f t="shared" si="36"/>
        <v>0</v>
      </c>
      <c r="CP38" s="228">
        <f t="shared" si="37"/>
        <v>0</v>
      </c>
      <c r="CQ38" s="228">
        <f t="shared" si="38"/>
        <v>0</v>
      </c>
      <c r="CR38" s="228">
        <f t="shared" si="39"/>
        <v>0</v>
      </c>
      <c r="CS38" s="228"/>
      <c r="CT38" s="228"/>
      <c r="CU38" s="228"/>
      <c r="CV38" s="211"/>
      <c r="CW38" s="212">
        <v>21</v>
      </c>
      <c r="CX38" s="211">
        <v>2</v>
      </c>
      <c r="CY38" s="211">
        <v>0</v>
      </c>
      <c r="CZ38" s="211">
        <v>40</v>
      </c>
      <c r="DA38" s="211"/>
      <c r="DB38" s="211">
        <v>2</v>
      </c>
      <c r="DC38" s="211">
        <v>16</v>
      </c>
      <c r="DD38" s="214">
        <v>0</v>
      </c>
      <c r="DE38" s="202"/>
      <c r="DF38" s="27">
        <f t="shared" si="40"/>
        <v>0</v>
      </c>
      <c r="DG38" s="27">
        <f t="shared" si="41"/>
        <v>0</v>
      </c>
      <c r="DH38" s="27">
        <f t="shared" si="42"/>
        <v>0</v>
      </c>
      <c r="DJ38" s="27">
        <f t="shared" si="43"/>
        <v>0</v>
      </c>
      <c r="DK38" s="27">
        <f t="shared" si="44"/>
        <v>0</v>
      </c>
      <c r="DL38" s="27">
        <f t="shared" si="45"/>
        <v>0</v>
      </c>
      <c r="DS38" s="202">
        <f t="shared" si="9"/>
        <v>0.35836794954530027</v>
      </c>
      <c r="EE38" s="42"/>
      <c r="EG38" s="42"/>
      <c r="EI38" s="42"/>
      <c r="EO38" s="42"/>
      <c r="EQ38" s="42"/>
      <c r="ET38" s="42"/>
      <c r="IG38" s="27"/>
      <c r="IH38" s="27"/>
      <c r="IJ38" s="27"/>
      <c r="IK38" s="27"/>
      <c r="IL38" s="27"/>
      <c r="IM38" s="27"/>
      <c r="IN38" s="27"/>
      <c r="IQ38" s="27"/>
      <c r="IR38" s="27"/>
      <c r="IS38" s="27"/>
      <c r="IT38" s="27"/>
      <c r="IU38" s="27"/>
      <c r="IV38" s="27"/>
    </row>
    <row r="39" spans="1:256" ht="17.100000000000001" customHeight="1" thickTop="1" thickBot="1" x14ac:dyDescent="0.25">
      <c r="A39" s="241">
        <v>23</v>
      </c>
      <c r="B39" s="85">
        <v>22</v>
      </c>
      <c r="C39" s="93"/>
      <c r="D39" s="11"/>
      <c r="E39" s="11"/>
      <c r="F39" s="11"/>
      <c r="G39" s="11"/>
      <c r="H39" s="11"/>
      <c r="I39" s="11"/>
      <c r="J39" s="11"/>
      <c r="K39" s="11"/>
      <c r="L39" s="21"/>
      <c r="M39" s="79"/>
      <c r="N39" s="79"/>
      <c r="O39" s="80"/>
      <c r="P39" s="81"/>
      <c r="Q39" s="80"/>
      <c r="R39" s="81"/>
      <c r="S39" s="80"/>
      <c r="T39" s="81"/>
      <c r="U39" s="333" t="str">
        <f>IF(BM40=1,AA4/10,"")</f>
        <v/>
      </c>
      <c r="V39" s="334"/>
      <c r="W39" s="390" t="str">
        <f>IF(BM40=1,AE4,"")</f>
        <v/>
      </c>
      <c r="X39" s="388"/>
      <c r="Y39" s="391"/>
      <c r="Z39" s="29"/>
      <c r="AA39" s="30" t="b">
        <v>0</v>
      </c>
      <c r="AB39" s="30" t="b">
        <v>0</v>
      </c>
      <c r="AC39" s="30" t="b">
        <v>0</v>
      </c>
      <c r="AD39" s="30" t="b">
        <v>0</v>
      </c>
      <c r="AE39" s="30" t="b">
        <v>0</v>
      </c>
      <c r="AF39" s="30" t="b">
        <v>0</v>
      </c>
      <c r="AG39" s="30" t="b">
        <v>0</v>
      </c>
      <c r="AH39" s="30" t="b">
        <v>0</v>
      </c>
      <c r="AJ39" s="27">
        <f t="shared" si="10"/>
        <v>0</v>
      </c>
      <c r="AK39" s="27">
        <f t="shared" si="0"/>
        <v>0</v>
      </c>
      <c r="AL39" s="27">
        <f t="shared" si="1"/>
        <v>0</v>
      </c>
      <c r="AM39" s="27">
        <f t="shared" si="2"/>
        <v>0</v>
      </c>
      <c r="AN39" s="27">
        <f t="shared" si="3"/>
        <v>0</v>
      </c>
      <c r="AO39" s="27">
        <f t="shared" si="4"/>
        <v>0</v>
      </c>
      <c r="AP39" s="27">
        <f t="shared" si="5"/>
        <v>0</v>
      </c>
      <c r="AQ39" s="27">
        <f t="shared" si="6"/>
        <v>0</v>
      </c>
      <c r="AS39" s="27">
        <f t="shared" si="11"/>
        <v>0</v>
      </c>
      <c r="AT39" s="27">
        <f t="shared" si="12"/>
        <v>0</v>
      </c>
      <c r="AV39" s="27">
        <f t="shared" si="7"/>
        <v>0</v>
      </c>
      <c r="AW39" s="27" t="b">
        <f t="shared" si="13"/>
        <v>1</v>
      </c>
      <c r="AX39" s="27">
        <f t="shared" si="14"/>
        <v>1</v>
      </c>
      <c r="AY39" s="32">
        <f t="shared" si="15"/>
        <v>0</v>
      </c>
      <c r="AZ39" s="27">
        <f t="shared" si="46"/>
        <v>0</v>
      </c>
      <c r="BA39" s="27">
        <f t="shared" si="47"/>
        <v>0</v>
      </c>
      <c r="BB39" s="27">
        <f t="shared" si="46"/>
        <v>0</v>
      </c>
      <c r="BC39" s="27">
        <f t="shared" si="49"/>
        <v>0</v>
      </c>
      <c r="BD39" s="99" t="str">
        <f t="shared" si="8"/>
        <v/>
      </c>
      <c r="BE39" s="99" t="str">
        <f t="shared" si="48"/>
        <v/>
      </c>
      <c r="BF39" s="99" t="str">
        <f t="shared" si="16"/>
        <v/>
      </c>
      <c r="BG39" s="99" t="str">
        <f t="shared" si="17"/>
        <v/>
      </c>
      <c r="BH39" s="99" t="str">
        <f t="shared" si="18"/>
        <v/>
      </c>
      <c r="BI39" s="99"/>
      <c r="BJ39" s="100">
        <f>Q9-A39</f>
        <v>-18</v>
      </c>
      <c r="BK39" s="27">
        <f t="shared" si="19"/>
        <v>0</v>
      </c>
      <c r="BL39" s="27">
        <f t="shared" si="20"/>
        <v>0</v>
      </c>
      <c r="BM39" s="27">
        <f t="shared" si="21"/>
        <v>0</v>
      </c>
      <c r="BN39" s="27">
        <f t="shared" si="22"/>
        <v>0</v>
      </c>
      <c r="BO39" s="27">
        <f>BN67-CA39</f>
        <v>-11</v>
      </c>
      <c r="BP39" s="27">
        <f t="shared" si="23"/>
        <v>0</v>
      </c>
      <c r="BR39" s="27">
        <f t="shared" si="24"/>
        <v>0</v>
      </c>
      <c r="BS39" s="27">
        <f t="shared" si="25"/>
        <v>0</v>
      </c>
      <c r="BT39" s="27">
        <f t="shared" si="26"/>
        <v>0</v>
      </c>
      <c r="BU39" s="27">
        <f t="shared" si="27"/>
        <v>0</v>
      </c>
      <c r="BV39" s="27">
        <f t="shared" si="28"/>
        <v>0</v>
      </c>
      <c r="BW39" s="27">
        <f t="shared" si="29"/>
        <v>0</v>
      </c>
      <c r="BX39" s="27">
        <f t="shared" si="30"/>
        <v>0</v>
      </c>
      <c r="BY39" s="27">
        <f t="shared" si="31"/>
        <v>0</v>
      </c>
      <c r="BZ39" s="202"/>
      <c r="CA39" s="207">
        <v>22</v>
      </c>
      <c r="CB39" s="203">
        <v>16.88</v>
      </c>
      <c r="CC39" s="202">
        <v>7.82</v>
      </c>
      <c r="CD39" s="202">
        <f t="shared" si="32"/>
        <v>7.1270226237321657</v>
      </c>
      <c r="CE39" s="202">
        <f t="shared" si="33"/>
        <v>0.46327014218009482</v>
      </c>
      <c r="CF39" s="202">
        <f t="shared" si="34"/>
        <v>0.40402622583515679</v>
      </c>
      <c r="CG39" s="202"/>
      <c r="CM39" s="27">
        <f>IF(CA39=DJ70,1,0)</f>
        <v>0</v>
      </c>
      <c r="CN39" s="27">
        <f t="shared" si="35"/>
        <v>0</v>
      </c>
      <c r="CO39" s="27">
        <f t="shared" si="36"/>
        <v>0</v>
      </c>
      <c r="CP39" s="27">
        <f t="shared" si="37"/>
        <v>0</v>
      </c>
      <c r="CQ39" s="27">
        <f t="shared" si="38"/>
        <v>0</v>
      </c>
      <c r="CR39" s="27">
        <f t="shared" si="39"/>
        <v>0</v>
      </c>
      <c r="CV39" s="202"/>
      <c r="CW39" s="207">
        <v>22</v>
      </c>
      <c r="CX39" s="202">
        <v>2</v>
      </c>
      <c r="CY39" s="202">
        <v>0</v>
      </c>
      <c r="CZ39" s="202">
        <v>40</v>
      </c>
      <c r="DA39" s="202"/>
      <c r="DB39" s="202">
        <v>2</v>
      </c>
      <c r="DC39" s="202">
        <v>17</v>
      </c>
      <c r="DD39" s="202">
        <v>0</v>
      </c>
      <c r="DE39" s="202"/>
      <c r="DF39" s="27">
        <f t="shared" si="40"/>
        <v>0</v>
      </c>
      <c r="DG39" s="27">
        <f t="shared" si="41"/>
        <v>0</v>
      </c>
      <c r="DH39" s="27">
        <f t="shared" si="42"/>
        <v>0</v>
      </c>
      <c r="DJ39" s="27">
        <f t="shared" si="43"/>
        <v>0</v>
      </c>
      <c r="DK39" s="27">
        <f t="shared" si="44"/>
        <v>0</v>
      </c>
      <c r="DL39" s="27">
        <f t="shared" si="45"/>
        <v>0</v>
      </c>
      <c r="DS39" s="202">
        <f t="shared" si="9"/>
        <v>0.37460659341591201</v>
      </c>
      <c r="EE39" s="42"/>
      <c r="EG39" s="42"/>
      <c r="EI39" s="42"/>
      <c r="EO39" s="42"/>
      <c r="EQ39" s="42"/>
      <c r="ET39" s="42"/>
      <c r="IG39" s="27"/>
      <c r="IH39" s="27"/>
      <c r="IJ39" s="27"/>
      <c r="IK39" s="27"/>
      <c r="IL39" s="27"/>
      <c r="IM39" s="27"/>
      <c r="IN39" s="27"/>
      <c r="IQ39" s="27"/>
      <c r="IR39" s="27"/>
      <c r="IS39" s="27"/>
      <c r="IT39" s="27"/>
      <c r="IU39" s="27"/>
      <c r="IV39" s="27"/>
    </row>
    <row r="40" spans="1:256" ht="17.100000000000001" customHeight="1" thickTop="1" thickBot="1" x14ac:dyDescent="0.25">
      <c r="A40" s="241">
        <v>24</v>
      </c>
      <c r="B40" s="85">
        <v>23</v>
      </c>
      <c r="C40" s="93"/>
      <c r="D40" s="11"/>
      <c r="E40" s="11"/>
      <c r="F40" s="11"/>
      <c r="G40" s="11"/>
      <c r="H40" s="11"/>
      <c r="I40" s="11"/>
      <c r="J40" s="11"/>
      <c r="K40" s="11"/>
      <c r="L40" s="21"/>
      <c r="M40" s="79"/>
      <c r="N40" s="79"/>
      <c r="O40" s="80"/>
      <c r="P40" s="81"/>
      <c r="Q40" s="80"/>
      <c r="R40" s="81"/>
      <c r="S40" s="80"/>
      <c r="T40" s="81"/>
      <c r="U40" s="333" t="str">
        <f>IF(BM41=1,AA4/10,"")</f>
        <v/>
      </c>
      <c r="V40" s="334"/>
      <c r="W40" s="390" t="str">
        <f>IF(BM41=1,AE4,"")</f>
        <v/>
      </c>
      <c r="X40" s="388"/>
      <c r="Y40" s="391"/>
      <c r="Z40" s="29"/>
      <c r="AA40" s="30" t="b">
        <v>0</v>
      </c>
      <c r="AB40" s="30" t="b">
        <v>0</v>
      </c>
      <c r="AC40" s="30" t="b">
        <v>0</v>
      </c>
      <c r="AD40" s="30" t="b">
        <v>0</v>
      </c>
      <c r="AE40" s="30" t="b">
        <v>0</v>
      </c>
      <c r="AF40" s="30" t="b">
        <v>0</v>
      </c>
      <c r="AG40" s="30" t="b">
        <v>0</v>
      </c>
      <c r="AH40" s="30" t="b">
        <v>0</v>
      </c>
      <c r="AJ40" s="27">
        <f t="shared" si="10"/>
        <v>0</v>
      </c>
      <c r="AK40" s="27">
        <f t="shared" si="0"/>
        <v>0</v>
      </c>
      <c r="AL40" s="27">
        <f t="shared" si="1"/>
        <v>0</v>
      </c>
      <c r="AM40" s="27">
        <f t="shared" si="2"/>
        <v>0</v>
      </c>
      <c r="AN40" s="27">
        <f t="shared" si="3"/>
        <v>0</v>
      </c>
      <c r="AO40" s="27">
        <f t="shared" si="4"/>
        <v>0</v>
      </c>
      <c r="AP40" s="27">
        <f t="shared" si="5"/>
        <v>0</v>
      </c>
      <c r="AQ40" s="27">
        <f t="shared" si="6"/>
        <v>0</v>
      </c>
      <c r="AS40" s="27">
        <f t="shared" si="11"/>
        <v>0</v>
      </c>
      <c r="AT40" s="27">
        <f t="shared" si="12"/>
        <v>0</v>
      </c>
      <c r="AV40" s="27">
        <f t="shared" si="7"/>
        <v>0</v>
      </c>
      <c r="AW40" s="27" t="b">
        <f t="shared" si="13"/>
        <v>1</v>
      </c>
      <c r="AX40" s="27">
        <f t="shared" si="14"/>
        <v>1</v>
      </c>
      <c r="AY40" s="32">
        <f t="shared" si="15"/>
        <v>0</v>
      </c>
      <c r="AZ40" s="27">
        <f t="shared" si="46"/>
        <v>0</v>
      </c>
      <c r="BA40" s="27">
        <f t="shared" si="47"/>
        <v>0</v>
      </c>
      <c r="BB40" s="27">
        <f t="shared" si="46"/>
        <v>0</v>
      </c>
      <c r="BC40" s="27">
        <f t="shared" si="49"/>
        <v>0</v>
      </c>
      <c r="BD40" s="99" t="str">
        <f t="shared" si="8"/>
        <v/>
      </c>
      <c r="BE40" s="99" t="str">
        <f t="shared" si="48"/>
        <v/>
      </c>
      <c r="BF40" s="99" t="str">
        <f t="shared" si="16"/>
        <v/>
      </c>
      <c r="BG40" s="99" t="str">
        <f t="shared" si="17"/>
        <v/>
      </c>
      <c r="BH40" s="99" t="str">
        <f t="shared" si="18"/>
        <v/>
      </c>
      <c r="BI40" s="99"/>
      <c r="BJ40" s="100">
        <f>Q9-A40</f>
        <v>-19</v>
      </c>
      <c r="BK40" s="27">
        <f t="shared" si="19"/>
        <v>0</v>
      </c>
      <c r="BL40" s="27">
        <f t="shared" si="20"/>
        <v>0</v>
      </c>
      <c r="BM40" s="27">
        <f t="shared" si="21"/>
        <v>0</v>
      </c>
      <c r="BN40" s="27">
        <f t="shared" si="22"/>
        <v>0</v>
      </c>
      <c r="BO40" s="27">
        <f>BN67-CA40</f>
        <v>-12</v>
      </c>
      <c r="BP40" s="27">
        <f t="shared" si="23"/>
        <v>0</v>
      </c>
      <c r="BR40" s="27">
        <f t="shared" si="24"/>
        <v>0</v>
      </c>
      <c r="BS40" s="27">
        <f t="shared" si="25"/>
        <v>0</v>
      </c>
      <c r="BT40" s="27">
        <f t="shared" si="26"/>
        <v>0</v>
      </c>
      <c r="BU40" s="27">
        <f t="shared" si="27"/>
        <v>0</v>
      </c>
      <c r="BV40" s="27">
        <f t="shared" si="28"/>
        <v>0</v>
      </c>
      <c r="BW40" s="27">
        <f t="shared" si="29"/>
        <v>0</v>
      </c>
      <c r="BX40" s="27">
        <f t="shared" si="30"/>
        <v>0</v>
      </c>
      <c r="BY40" s="27">
        <f t="shared" si="31"/>
        <v>0</v>
      </c>
      <c r="BZ40" s="202"/>
      <c r="CA40" s="215">
        <v>23</v>
      </c>
      <c r="CB40" s="210">
        <v>18.05</v>
      </c>
      <c r="CC40" s="211">
        <v>8.66</v>
      </c>
      <c r="CD40" s="211">
        <f t="shared" si="32"/>
        <v>8.2008534491695624</v>
      </c>
      <c r="CE40" s="211">
        <f t="shared" si="33"/>
        <v>0.47977839335180056</v>
      </c>
      <c r="CF40" s="211">
        <f t="shared" si="34"/>
        <v>0.4244748162096047</v>
      </c>
      <c r="CG40" s="211"/>
      <c r="CH40" s="228"/>
      <c r="CI40" s="228"/>
      <c r="CJ40" s="228"/>
      <c r="CK40" s="228"/>
      <c r="CL40" s="228"/>
      <c r="CM40" s="228">
        <f>IF(CA40=DJ70,1,0)</f>
        <v>0</v>
      </c>
      <c r="CN40" s="228">
        <f t="shared" si="35"/>
        <v>0</v>
      </c>
      <c r="CO40" s="228">
        <f t="shared" si="36"/>
        <v>0</v>
      </c>
      <c r="CP40" s="228">
        <f t="shared" si="37"/>
        <v>0</v>
      </c>
      <c r="CQ40" s="228">
        <f t="shared" si="38"/>
        <v>0</v>
      </c>
      <c r="CR40" s="228">
        <f t="shared" si="39"/>
        <v>0</v>
      </c>
      <c r="CS40" s="228"/>
      <c r="CT40" s="228"/>
      <c r="CU40" s="228"/>
      <c r="CV40" s="211"/>
      <c r="CW40" s="212">
        <v>23</v>
      </c>
      <c r="CX40" s="211">
        <v>2</v>
      </c>
      <c r="CY40" s="211">
        <v>0</v>
      </c>
      <c r="CZ40" s="211">
        <v>41</v>
      </c>
      <c r="DA40" s="211"/>
      <c r="DB40" s="211">
        <v>2</v>
      </c>
      <c r="DC40" s="211">
        <v>18</v>
      </c>
      <c r="DD40" s="214">
        <v>0</v>
      </c>
      <c r="DE40" s="202"/>
      <c r="DF40" s="27">
        <f t="shared" si="40"/>
        <v>0</v>
      </c>
      <c r="DG40" s="27">
        <f t="shared" si="41"/>
        <v>0</v>
      </c>
      <c r="DH40" s="27">
        <f t="shared" si="42"/>
        <v>0</v>
      </c>
      <c r="DJ40" s="27">
        <f t="shared" si="43"/>
        <v>0</v>
      </c>
      <c r="DK40" s="27">
        <f t="shared" si="44"/>
        <v>0</v>
      </c>
      <c r="DL40" s="27">
        <f t="shared" si="45"/>
        <v>0</v>
      </c>
      <c r="DS40" s="202">
        <f t="shared" si="9"/>
        <v>0.39073112848927372</v>
      </c>
      <c r="EE40" s="42"/>
      <c r="EG40" s="42"/>
      <c r="EI40" s="42"/>
      <c r="EO40" s="42"/>
      <c r="EQ40" s="42"/>
      <c r="ET40" s="42"/>
      <c r="IG40" s="27"/>
      <c r="IH40" s="27"/>
      <c r="IJ40" s="27"/>
      <c r="IK40" s="27"/>
      <c r="IL40" s="27"/>
      <c r="IM40" s="27"/>
      <c r="IN40" s="27"/>
      <c r="IQ40" s="27"/>
      <c r="IR40" s="27"/>
      <c r="IS40" s="27"/>
      <c r="IT40" s="27"/>
      <c r="IU40" s="27"/>
      <c r="IV40" s="27"/>
    </row>
    <row r="41" spans="1:256" ht="17.100000000000001" customHeight="1" thickTop="1" thickBot="1" x14ac:dyDescent="0.25">
      <c r="A41" s="241">
        <v>25</v>
      </c>
      <c r="B41" s="85">
        <v>24</v>
      </c>
      <c r="C41" s="93"/>
      <c r="D41" s="11"/>
      <c r="E41" s="11"/>
      <c r="F41" s="11"/>
      <c r="G41" s="11"/>
      <c r="H41" s="11"/>
      <c r="I41" s="11"/>
      <c r="J41" s="11"/>
      <c r="K41" s="11"/>
      <c r="L41" s="21"/>
      <c r="M41" s="83"/>
      <c r="N41" s="83"/>
      <c r="O41" s="80"/>
      <c r="P41" s="81"/>
      <c r="Q41" s="80"/>
      <c r="R41" s="81"/>
      <c r="S41" s="80"/>
      <c r="T41" s="81"/>
      <c r="U41" s="333" t="str">
        <f>IF(BM42=1,AA4/10,"")</f>
        <v/>
      </c>
      <c r="V41" s="334"/>
      <c r="W41" s="390" t="str">
        <f>IF(BM42=1,AE4,"")</f>
        <v/>
      </c>
      <c r="X41" s="388"/>
      <c r="Y41" s="391"/>
      <c r="Z41" s="29"/>
      <c r="AA41" s="30" t="b">
        <v>0</v>
      </c>
      <c r="AB41" s="30" t="b">
        <v>0</v>
      </c>
      <c r="AC41" s="30" t="b">
        <v>0</v>
      </c>
      <c r="AD41" s="30" t="b">
        <v>0</v>
      </c>
      <c r="AE41" s="30" t="b">
        <v>0</v>
      </c>
      <c r="AF41" s="30" t="b">
        <v>0</v>
      </c>
      <c r="AG41" s="30" t="b">
        <v>0</v>
      </c>
      <c r="AH41" s="30" t="b">
        <v>0</v>
      </c>
      <c r="AJ41" s="27">
        <f t="shared" si="10"/>
        <v>0</v>
      </c>
      <c r="AK41" s="27">
        <f t="shared" si="0"/>
        <v>0</v>
      </c>
      <c r="AL41" s="27">
        <f t="shared" si="1"/>
        <v>0</v>
      </c>
      <c r="AM41" s="27">
        <f t="shared" si="2"/>
        <v>0</v>
      </c>
      <c r="AN41" s="27">
        <f t="shared" si="3"/>
        <v>0</v>
      </c>
      <c r="AO41" s="27">
        <f t="shared" si="4"/>
        <v>0</v>
      </c>
      <c r="AP41" s="27">
        <f t="shared" si="5"/>
        <v>0</v>
      </c>
      <c r="AQ41" s="27">
        <f t="shared" si="6"/>
        <v>0</v>
      </c>
      <c r="AS41" s="27">
        <f t="shared" si="11"/>
        <v>0</v>
      </c>
      <c r="AT41" s="27">
        <f t="shared" si="12"/>
        <v>0</v>
      </c>
      <c r="AV41" s="27">
        <f t="shared" si="7"/>
        <v>0</v>
      </c>
      <c r="AW41" s="27" t="b">
        <f t="shared" si="13"/>
        <v>1</v>
      </c>
      <c r="AX41" s="27">
        <f t="shared" si="14"/>
        <v>1</v>
      </c>
      <c r="AY41" s="32">
        <f t="shared" si="15"/>
        <v>0</v>
      </c>
      <c r="AZ41" s="27">
        <f t="shared" si="46"/>
        <v>0</v>
      </c>
      <c r="BA41" s="27">
        <f t="shared" si="47"/>
        <v>0</v>
      </c>
      <c r="BB41" s="27">
        <f t="shared" si="46"/>
        <v>0</v>
      </c>
      <c r="BC41" s="27">
        <f t="shared" si="49"/>
        <v>0</v>
      </c>
      <c r="BD41" s="99" t="str">
        <f t="shared" si="8"/>
        <v/>
      </c>
      <c r="BE41" s="99" t="str">
        <f t="shared" si="48"/>
        <v/>
      </c>
      <c r="BF41" s="99" t="str">
        <f t="shared" si="16"/>
        <v/>
      </c>
      <c r="BG41" s="99" t="str">
        <f t="shared" si="17"/>
        <v/>
      </c>
      <c r="BH41" s="99" t="str">
        <f t="shared" si="18"/>
        <v/>
      </c>
      <c r="BI41" s="99"/>
      <c r="BJ41" s="100">
        <f>Q9-A41</f>
        <v>-20</v>
      </c>
      <c r="BK41" s="27">
        <f t="shared" si="19"/>
        <v>0</v>
      </c>
      <c r="BL41" s="27">
        <f t="shared" si="20"/>
        <v>0</v>
      </c>
      <c r="BM41" s="27">
        <f t="shared" si="21"/>
        <v>0</v>
      </c>
      <c r="BN41" s="27">
        <f t="shared" si="22"/>
        <v>0</v>
      </c>
      <c r="BO41" s="27">
        <f>BN67-CA41</f>
        <v>-13</v>
      </c>
      <c r="BP41" s="27">
        <f t="shared" si="23"/>
        <v>0</v>
      </c>
      <c r="BR41" s="27">
        <f t="shared" si="24"/>
        <v>0</v>
      </c>
      <c r="BS41" s="27">
        <f t="shared" si="25"/>
        <v>0</v>
      </c>
      <c r="BT41" s="27">
        <f t="shared" si="26"/>
        <v>0</v>
      </c>
      <c r="BU41" s="27">
        <f t="shared" si="27"/>
        <v>0</v>
      </c>
      <c r="BV41" s="27">
        <f t="shared" si="28"/>
        <v>0</v>
      </c>
      <c r="BW41" s="27">
        <f t="shared" si="29"/>
        <v>0</v>
      </c>
      <c r="BX41" s="27">
        <f t="shared" si="30"/>
        <v>0</v>
      </c>
      <c r="BY41" s="27">
        <f t="shared" si="31"/>
        <v>0</v>
      </c>
      <c r="BZ41" s="202"/>
      <c r="CA41" s="207">
        <v>24</v>
      </c>
      <c r="CB41" s="203">
        <v>19.32</v>
      </c>
      <c r="CC41" s="202">
        <v>9.6</v>
      </c>
      <c r="CD41" s="202">
        <f t="shared" si="32"/>
        <v>9.4388481285409647</v>
      </c>
      <c r="CE41" s="202">
        <f t="shared" si="33"/>
        <v>0.49689440993788819</v>
      </c>
      <c r="CF41" s="202">
        <f t="shared" si="34"/>
        <v>0.4452286853085361</v>
      </c>
      <c r="CG41" s="202"/>
      <c r="CM41" s="27">
        <f>IF(CA41=DJ70,1,0)</f>
        <v>0</v>
      </c>
      <c r="CN41" s="27">
        <f t="shared" si="35"/>
        <v>0</v>
      </c>
      <c r="CO41" s="27">
        <f t="shared" si="36"/>
        <v>0</v>
      </c>
      <c r="CP41" s="27">
        <f t="shared" si="37"/>
        <v>0</v>
      </c>
      <c r="CQ41" s="27">
        <f t="shared" si="38"/>
        <v>0</v>
      </c>
      <c r="CR41" s="27">
        <f t="shared" si="39"/>
        <v>0</v>
      </c>
      <c r="CV41" s="202"/>
      <c r="CW41" s="207">
        <v>24</v>
      </c>
      <c r="CX41" s="202">
        <v>2</v>
      </c>
      <c r="CY41" s="202">
        <v>0</v>
      </c>
      <c r="CZ41" s="202">
        <v>41</v>
      </c>
      <c r="DA41" s="202"/>
      <c r="DB41" s="202">
        <v>2</v>
      </c>
      <c r="DC41" s="202">
        <v>19</v>
      </c>
      <c r="DD41" s="202">
        <v>0</v>
      </c>
      <c r="DE41" s="202"/>
      <c r="DF41" s="27">
        <f t="shared" si="40"/>
        <v>0</v>
      </c>
      <c r="DG41" s="27">
        <f t="shared" si="41"/>
        <v>0</v>
      </c>
      <c r="DH41" s="27">
        <f t="shared" si="42"/>
        <v>0</v>
      </c>
      <c r="DJ41" s="27">
        <f t="shared" si="43"/>
        <v>0</v>
      </c>
      <c r="DK41" s="27">
        <f t="shared" si="44"/>
        <v>0</v>
      </c>
      <c r="DL41" s="27">
        <f t="shared" si="45"/>
        <v>0</v>
      </c>
      <c r="DS41" s="202">
        <f t="shared" si="9"/>
        <v>0.40673664307580015</v>
      </c>
      <c r="EE41" s="42"/>
      <c r="EG41" s="42"/>
      <c r="EI41" s="42"/>
      <c r="EO41" s="42"/>
      <c r="EQ41" s="42"/>
      <c r="ET41" s="42"/>
      <c r="IG41" s="27"/>
      <c r="IH41" s="27"/>
      <c r="IJ41" s="27"/>
      <c r="IK41" s="27"/>
      <c r="IL41" s="27"/>
      <c r="IM41" s="27"/>
      <c r="IN41" s="27"/>
      <c r="IQ41" s="27"/>
      <c r="IR41" s="27"/>
      <c r="IS41" s="27"/>
      <c r="IT41" s="27"/>
      <c r="IU41" s="27"/>
      <c r="IV41" s="27"/>
    </row>
    <row r="42" spans="1:256" ht="17.100000000000001" customHeight="1" thickTop="1" thickBot="1" x14ac:dyDescent="0.25">
      <c r="A42" s="241">
        <v>26</v>
      </c>
      <c r="B42" s="85">
        <v>25</v>
      </c>
      <c r="C42" s="93"/>
      <c r="D42" s="11"/>
      <c r="E42" s="11"/>
      <c r="F42" s="11"/>
      <c r="G42" s="11"/>
      <c r="H42" s="11"/>
      <c r="I42" s="11"/>
      <c r="J42" s="11"/>
      <c r="K42" s="11"/>
      <c r="L42" s="3"/>
      <c r="M42" s="6"/>
      <c r="N42" s="3"/>
      <c r="O42" s="80"/>
      <c r="P42" s="81"/>
      <c r="Q42" s="80"/>
      <c r="R42" s="81"/>
      <c r="S42" s="80"/>
      <c r="T42" s="81"/>
      <c r="U42" s="333" t="str">
        <f>IF(BM43=1,AA4/10,"")</f>
        <v/>
      </c>
      <c r="V42" s="334"/>
      <c r="W42" s="390" t="str">
        <f>IF(BM43=1,AE4,"")</f>
        <v/>
      </c>
      <c r="X42" s="388"/>
      <c r="Y42" s="391"/>
      <c r="Z42" s="29"/>
      <c r="AA42" s="30" t="b">
        <v>0</v>
      </c>
      <c r="AB42" s="30" t="b">
        <v>0</v>
      </c>
      <c r="AC42" s="30" t="b">
        <v>0</v>
      </c>
      <c r="AD42" s="30" t="b">
        <v>0</v>
      </c>
      <c r="AE42" s="30" t="b">
        <v>0</v>
      </c>
      <c r="AF42" s="30" t="b">
        <v>0</v>
      </c>
      <c r="AG42" s="30" t="b">
        <v>0</v>
      </c>
      <c r="AH42" s="30" t="b">
        <v>0</v>
      </c>
      <c r="AJ42" s="27">
        <f t="shared" si="10"/>
        <v>0</v>
      </c>
      <c r="AK42" s="27">
        <f t="shared" si="0"/>
        <v>0</v>
      </c>
      <c r="AL42" s="27">
        <f t="shared" si="1"/>
        <v>0</v>
      </c>
      <c r="AM42" s="27">
        <f t="shared" si="2"/>
        <v>0</v>
      </c>
      <c r="AN42" s="27">
        <f t="shared" si="3"/>
        <v>0</v>
      </c>
      <c r="AO42" s="27">
        <f t="shared" si="4"/>
        <v>0</v>
      </c>
      <c r="AP42" s="27">
        <f t="shared" si="5"/>
        <v>0</v>
      </c>
      <c r="AQ42" s="27">
        <f t="shared" si="6"/>
        <v>0</v>
      </c>
      <c r="AS42" s="27">
        <f t="shared" si="11"/>
        <v>0</v>
      </c>
      <c r="AT42" s="27">
        <f t="shared" si="12"/>
        <v>0</v>
      </c>
      <c r="AV42" s="27">
        <f t="shared" si="7"/>
        <v>0</v>
      </c>
      <c r="AW42" s="27" t="b">
        <f t="shared" si="13"/>
        <v>1</v>
      </c>
      <c r="AX42" s="27">
        <f t="shared" si="14"/>
        <v>1</v>
      </c>
      <c r="AY42" s="32">
        <f t="shared" si="15"/>
        <v>0</v>
      </c>
      <c r="AZ42" s="27">
        <f t="shared" si="46"/>
        <v>0</v>
      </c>
      <c r="BA42" s="27">
        <f t="shared" si="47"/>
        <v>0</v>
      </c>
      <c r="BB42" s="27">
        <f t="shared" si="46"/>
        <v>0</v>
      </c>
      <c r="BC42" s="27">
        <f t="shared" si="49"/>
        <v>0</v>
      </c>
      <c r="BD42" s="99" t="str">
        <f t="shared" si="8"/>
        <v/>
      </c>
      <c r="BE42" s="99" t="str">
        <f t="shared" si="48"/>
        <v/>
      </c>
      <c r="BF42" s="99" t="str">
        <f t="shared" si="16"/>
        <v/>
      </c>
      <c r="BG42" s="99" t="str">
        <f t="shared" si="17"/>
        <v/>
      </c>
      <c r="BH42" s="99" t="str">
        <f t="shared" si="18"/>
        <v/>
      </c>
      <c r="BI42" s="99"/>
      <c r="BJ42" s="100">
        <f>Q9-A42</f>
        <v>-21</v>
      </c>
      <c r="BK42" s="27">
        <f t="shared" si="19"/>
        <v>0</v>
      </c>
      <c r="BL42" s="27">
        <f t="shared" si="20"/>
        <v>0</v>
      </c>
      <c r="BM42" s="27">
        <f t="shared" si="21"/>
        <v>0</v>
      </c>
      <c r="BN42" s="27">
        <f t="shared" si="22"/>
        <v>0</v>
      </c>
      <c r="BO42" s="27">
        <f>BN67-CA42</f>
        <v>-14</v>
      </c>
      <c r="BP42" s="27">
        <f t="shared" si="23"/>
        <v>0</v>
      </c>
      <c r="BR42" s="27">
        <f t="shared" si="24"/>
        <v>0</v>
      </c>
      <c r="BS42" s="27">
        <f t="shared" si="25"/>
        <v>0</v>
      </c>
      <c r="BT42" s="27">
        <f t="shared" si="26"/>
        <v>0</v>
      </c>
      <c r="BU42" s="27">
        <f t="shared" si="27"/>
        <v>0</v>
      </c>
      <c r="BV42" s="27">
        <f t="shared" si="28"/>
        <v>0</v>
      </c>
      <c r="BW42" s="27">
        <f t="shared" si="29"/>
        <v>0</v>
      </c>
      <c r="BX42" s="27">
        <f t="shared" si="30"/>
        <v>0</v>
      </c>
      <c r="BY42" s="27">
        <f t="shared" si="31"/>
        <v>0</v>
      </c>
      <c r="BZ42" s="202"/>
      <c r="CA42" s="215">
        <v>25</v>
      </c>
      <c r="CB42" s="210">
        <v>20.72</v>
      </c>
      <c r="CC42" s="211">
        <v>10.66</v>
      </c>
      <c r="CD42" s="211">
        <f t="shared" si="32"/>
        <v>10.874294588174568</v>
      </c>
      <c r="CE42" s="211">
        <f t="shared" si="33"/>
        <v>0.51447876447876451</v>
      </c>
      <c r="CF42" s="211">
        <f t="shared" si="34"/>
        <v>0.46630765815499858</v>
      </c>
      <c r="CG42" s="211"/>
      <c r="CH42" s="228"/>
      <c r="CI42" s="228"/>
      <c r="CJ42" s="228"/>
      <c r="CK42" s="228"/>
      <c r="CL42" s="228"/>
      <c r="CM42" s="228">
        <f>IF(CA42=DJ70,1,0)</f>
        <v>0</v>
      </c>
      <c r="CN42" s="228">
        <f t="shared" si="35"/>
        <v>0</v>
      </c>
      <c r="CO42" s="228">
        <f t="shared" si="36"/>
        <v>0</v>
      </c>
      <c r="CP42" s="228">
        <f t="shared" si="37"/>
        <v>0</v>
      </c>
      <c r="CQ42" s="228">
        <f t="shared" si="38"/>
        <v>0</v>
      </c>
      <c r="CR42" s="228">
        <f t="shared" si="39"/>
        <v>0</v>
      </c>
      <c r="CS42" s="228"/>
      <c r="CT42" s="228"/>
      <c r="CU42" s="228"/>
      <c r="CV42" s="211"/>
      <c r="CW42" s="212">
        <v>25</v>
      </c>
      <c r="CX42" s="211">
        <v>2</v>
      </c>
      <c r="CY42" s="211">
        <v>0</v>
      </c>
      <c r="CZ42" s="211">
        <v>41</v>
      </c>
      <c r="DA42" s="211"/>
      <c r="DB42" s="211">
        <v>2</v>
      </c>
      <c r="DC42" s="211">
        <v>20</v>
      </c>
      <c r="DD42" s="214">
        <v>0</v>
      </c>
      <c r="DE42" s="202"/>
      <c r="DF42" s="27">
        <f t="shared" si="40"/>
        <v>0</v>
      </c>
      <c r="DG42" s="27">
        <f t="shared" si="41"/>
        <v>0</v>
      </c>
      <c r="DH42" s="27">
        <f t="shared" si="42"/>
        <v>0</v>
      </c>
      <c r="DJ42" s="27">
        <f t="shared" si="43"/>
        <v>0</v>
      </c>
      <c r="DK42" s="27">
        <f t="shared" si="44"/>
        <v>0</v>
      </c>
      <c r="DL42" s="27">
        <f t="shared" si="45"/>
        <v>0</v>
      </c>
      <c r="DS42" s="202">
        <f t="shared" si="9"/>
        <v>0.42261826174069944</v>
      </c>
      <c r="EE42" s="42"/>
      <c r="EG42" s="42"/>
      <c r="EI42" s="42"/>
      <c r="EO42" s="42"/>
      <c r="EQ42" s="42"/>
      <c r="ET42" s="42"/>
      <c r="IG42" s="27"/>
      <c r="IH42" s="27"/>
      <c r="IJ42" s="27"/>
      <c r="IK42" s="27"/>
      <c r="IL42" s="27"/>
      <c r="IM42" s="27"/>
      <c r="IN42" s="27"/>
      <c r="IQ42" s="27"/>
      <c r="IR42" s="27"/>
      <c r="IS42" s="27"/>
      <c r="IT42" s="27"/>
      <c r="IU42" s="27"/>
      <c r="IV42" s="27"/>
    </row>
    <row r="43" spans="1:256" ht="17.100000000000001" customHeight="1" thickTop="1" thickBot="1" x14ac:dyDescent="0.25">
      <c r="A43" s="241">
        <v>27</v>
      </c>
      <c r="B43" s="85">
        <v>26</v>
      </c>
      <c r="C43" s="93"/>
      <c r="D43" s="11"/>
      <c r="E43" s="11"/>
      <c r="F43" s="11"/>
      <c r="G43" s="11"/>
      <c r="H43" s="11"/>
      <c r="I43" s="11"/>
      <c r="J43" s="11"/>
      <c r="K43" s="11"/>
      <c r="L43" s="21"/>
      <c r="M43" s="83"/>
      <c r="N43" s="83"/>
      <c r="O43" s="80"/>
      <c r="P43" s="81"/>
      <c r="Q43" s="80"/>
      <c r="R43" s="81"/>
      <c r="S43" s="80"/>
      <c r="T43" s="81"/>
      <c r="U43" s="333" t="str">
        <f>IF(BM44=1,AA4/10,"")</f>
        <v/>
      </c>
      <c r="V43" s="334"/>
      <c r="W43" s="390" t="str">
        <f>IF(BM44=1,AE4,"")</f>
        <v/>
      </c>
      <c r="X43" s="388"/>
      <c r="Y43" s="391"/>
      <c r="Z43" s="29"/>
      <c r="AA43" s="30" t="b">
        <v>0</v>
      </c>
      <c r="AB43" s="30" t="b">
        <v>0</v>
      </c>
      <c r="AC43" s="30" t="b">
        <v>0</v>
      </c>
      <c r="AD43" s="30" t="b">
        <v>0</v>
      </c>
      <c r="AE43" s="30" t="b">
        <v>0</v>
      </c>
      <c r="AF43" s="30" t="b">
        <v>0</v>
      </c>
      <c r="AG43" s="30" t="b">
        <v>0</v>
      </c>
      <c r="AH43" s="30" t="b">
        <v>0</v>
      </c>
      <c r="AJ43" s="27">
        <f t="shared" si="10"/>
        <v>0</v>
      </c>
      <c r="AK43" s="27">
        <f t="shared" si="0"/>
        <v>0</v>
      </c>
      <c r="AL43" s="27">
        <f t="shared" si="1"/>
        <v>0</v>
      </c>
      <c r="AM43" s="27">
        <f t="shared" si="2"/>
        <v>0</v>
      </c>
      <c r="AN43" s="27">
        <f t="shared" si="3"/>
        <v>0</v>
      </c>
      <c r="AO43" s="27">
        <f t="shared" si="4"/>
        <v>0</v>
      </c>
      <c r="AP43" s="27">
        <f t="shared" si="5"/>
        <v>0</v>
      </c>
      <c r="AQ43" s="27">
        <f t="shared" si="6"/>
        <v>0</v>
      </c>
      <c r="AS43" s="27">
        <f t="shared" si="11"/>
        <v>0</v>
      </c>
      <c r="AT43" s="27">
        <f t="shared" si="12"/>
        <v>0</v>
      </c>
      <c r="AV43" s="27">
        <f t="shared" si="7"/>
        <v>0</v>
      </c>
      <c r="AW43" s="27" t="b">
        <f t="shared" si="13"/>
        <v>1</v>
      </c>
      <c r="AX43" s="27">
        <f t="shared" si="14"/>
        <v>1</v>
      </c>
      <c r="AY43" s="32">
        <f t="shared" si="15"/>
        <v>0</v>
      </c>
      <c r="AZ43" s="27">
        <f t="shared" si="46"/>
        <v>0</v>
      </c>
      <c r="BA43" s="27">
        <f t="shared" si="47"/>
        <v>0</v>
      </c>
      <c r="BB43" s="27">
        <f t="shared" si="46"/>
        <v>0</v>
      </c>
      <c r="BC43" s="27">
        <f t="shared" si="49"/>
        <v>0</v>
      </c>
      <c r="BD43" s="99" t="str">
        <f t="shared" si="8"/>
        <v/>
      </c>
      <c r="BE43" s="99" t="str">
        <f t="shared" si="48"/>
        <v/>
      </c>
      <c r="BF43" s="99" t="str">
        <f t="shared" si="16"/>
        <v/>
      </c>
      <c r="BG43" s="99" t="str">
        <f t="shared" si="17"/>
        <v/>
      </c>
      <c r="BH43" s="99" t="str">
        <f t="shared" si="18"/>
        <v/>
      </c>
      <c r="BI43" s="99"/>
      <c r="BJ43" s="100">
        <f>Q9-A43</f>
        <v>-22</v>
      </c>
      <c r="BK43" s="27">
        <f t="shared" si="19"/>
        <v>0</v>
      </c>
      <c r="BL43" s="27">
        <f t="shared" si="20"/>
        <v>0</v>
      </c>
      <c r="BM43" s="27">
        <f t="shared" si="21"/>
        <v>0</v>
      </c>
      <c r="BN43" s="27">
        <f t="shared" si="22"/>
        <v>0</v>
      </c>
      <c r="BO43" s="27">
        <f>BN67-CA43</f>
        <v>-15</v>
      </c>
      <c r="BP43" s="27">
        <f t="shared" si="23"/>
        <v>0</v>
      </c>
      <c r="BR43" s="27">
        <f t="shared" si="24"/>
        <v>0</v>
      </c>
      <c r="BS43" s="27">
        <f t="shared" si="25"/>
        <v>0</v>
      </c>
      <c r="BT43" s="27">
        <f t="shared" si="26"/>
        <v>0</v>
      </c>
      <c r="BU43" s="27">
        <f t="shared" si="27"/>
        <v>0</v>
      </c>
      <c r="BV43" s="27">
        <f t="shared" si="28"/>
        <v>0</v>
      </c>
      <c r="BW43" s="27">
        <f t="shared" si="29"/>
        <v>0</v>
      </c>
      <c r="BX43" s="27">
        <f t="shared" si="30"/>
        <v>0</v>
      </c>
      <c r="BY43" s="27">
        <f t="shared" si="31"/>
        <v>0</v>
      </c>
      <c r="BZ43" s="202"/>
      <c r="CA43" s="207">
        <v>26</v>
      </c>
      <c r="CB43" s="203">
        <v>22.25</v>
      </c>
      <c r="CC43" s="202">
        <v>11.85</v>
      </c>
      <c r="CD43" s="202">
        <f t="shared" si="32"/>
        <v>12.534727526142639</v>
      </c>
      <c r="CE43" s="202">
        <f t="shared" si="33"/>
        <v>0.53258426966292138</v>
      </c>
      <c r="CF43" s="202">
        <f t="shared" si="34"/>
        <v>0.48773258856586144</v>
      </c>
      <c r="CG43" s="202"/>
      <c r="CM43" s="27">
        <f>IF(CA43=DJ70,1,0)</f>
        <v>0</v>
      </c>
      <c r="CN43" s="27">
        <f t="shared" si="35"/>
        <v>0</v>
      </c>
      <c r="CO43" s="27">
        <f t="shared" si="36"/>
        <v>0</v>
      </c>
      <c r="CP43" s="27">
        <f t="shared" si="37"/>
        <v>0</v>
      </c>
      <c r="CQ43" s="27">
        <f t="shared" si="38"/>
        <v>0</v>
      </c>
      <c r="CR43" s="27">
        <f t="shared" si="39"/>
        <v>0</v>
      </c>
      <c r="CV43" s="202"/>
      <c r="CW43" s="207">
        <v>26</v>
      </c>
      <c r="CX43" s="202">
        <v>2</v>
      </c>
      <c r="CY43" s="202">
        <v>0</v>
      </c>
      <c r="CZ43" s="202">
        <v>42</v>
      </c>
      <c r="DA43" s="202"/>
      <c r="DB43" s="202">
        <v>2</v>
      </c>
      <c r="DC43" s="202">
        <v>21</v>
      </c>
      <c r="DD43" s="202">
        <v>0</v>
      </c>
      <c r="DE43" s="202"/>
      <c r="DF43" s="27">
        <f t="shared" si="40"/>
        <v>0</v>
      </c>
      <c r="DG43" s="27">
        <f t="shared" si="41"/>
        <v>0</v>
      </c>
      <c r="DH43" s="27">
        <f t="shared" si="42"/>
        <v>0</v>
      </c>
      <c r="DJ43" s="27">
        <f t="shared" si="43"/>
        <v>0</v>
      </c>
      <c r="DK43" s="27">
        <f t="shared" si="44"/>
        <v>0</v>
      </c>
      <c r="DL43" s="27">
        <f t="shared" si="45"/>
        <v>0</v>
      </c>
      <c r="DS43" s="202">
        <f t="shared" si="9"/>
        <v>0.4383711467890774</v>
      </c>
      <c r="EE43" s="42"/>
      <c r="EG43" s="42"/>
      <c r="EI43" s="42"/>
      <c r="EO43" s="42"/>
      <c r="EQ43" s="42"/>
      <c r="ET43" s="42"/>
      <c r="IG43" s="27"/>
      <c r="IH43" s="27"/>
      <c r="IJ43" s="27"/>
      <c r="IK43" s="27"/>
      <c r="IL43" s="27"/>
      <c r="IM43" s="27"/>
      <c r="IN43" s="27"/>
      <c r="IQ43" s="27"/>
      <c r="IR43" s="27"/>
      <c r="IS43" s="27"/>
      <c r="IT43" s="27"/>
      <c r="IU43" s="27"/>
      <c r="IV43" s="27"/>
    </row>
    <row r="44" spans="1:256" ht="17.100000000000001" customHeight="1" thickTop="1" thickBot="1" x14ac:dyDescent="0.25">
      <c r="A44" s="241">
        <v>28</v>
      </c>
      <c r="B44" s="85">
        <v>27</v>
      </c>
      <c r="C44" s="93"/>
      <c r="D44" s="11"/>
      <c r="E44" s="11"/>
      <c r="F44" s="11"/>
      <c r="G44" s="11"/>
      <c r="H44" s="11"/>
      <c r="I44" s="11"/>
      <c r="J44" s="11"/>
      <c r="K44" s="11"/>
      <c r="L44" s="3"/>
      <c r="M44" s="6"/>
      <c r="N44" s="3"/>
      <c r="O44" s="6"/>
      <c r="P44" s="3"/>
      <c r="Q44" s="6"/>
      <c r="R44" s="3"/>
      <c r="S44" s="6"/>
      <c r="T44" s="3"/>
      <c r="U44" s="333" t="str">
        <f>IF(BM45=1,AA4/10,"")</f>
        <v/>
      </c>
      <c r="V44" s="334"/>
      <c r="W44" s="390" t="str">
        <f>IF(BM45=1,AE4,"")</f>
        <v/>
      </c>
      <c r="X44" s="388"/>
      <c r="Y44" s="391"/>
      <c r="Z44" s="29"/>
      <c r="AA44" s="30" t="b">
        <v>0</v>
      </c>
      <c r="AB44" s="30" t="b">
        <v>0</v>
      </c>
      <c r="AC44" s="30" t="b">
        <v>0</v>
      </c>
      <c r="AD44" s="30" t="b">
        <v>0</v>
      </c>
      <c r="AE44" s="30" t="b">
        <v>0</v>
      </c>
      <c r="AF44" s="30" t="b">
        <v>0</v>
      </c>
      <c r="AG44" s="30" t="b">
        <v>0</v>
      </c>
      <c r="AH44" s="30" t="b">
        <v>0</v>
      </c>
      <c r="AJ44" s="27">
        <f t="shared" si="10"/>
        <v>0</v>
      </c>
      <c r="AK44" s="27">
        <f t="shared" si="0"/>
        <v>0</v>
      </c>
      <c r="AL44" s="27">
        <f t="shared" si="1"/>
        <v>0</v>
      </c>
      <c r="AM44" s="27">
        <f t="shared" si="2"/>
        <v>0</v>
      </c>
      <c r="AN44" s="27">
        <f t="shared" si="3"/>
        <v>0</v>
      </c>
      <c r="AO44" s="27">
        <f t="shared" si="4"/>
        <v>0</v>
      </c>
      <c r="AP44" s="27">
        <f t="shared" si="5"/>
        <v>0</v>
      </c>
      <c r="AQ44" s="27">
        <f t="shared" si="6"/>
        <v>0</v>
      </c>
      <c r="AS44" s="27">
        <f t="shared" si="11"/>
        <v>0</v>
      </c>
      <c r="AT44" s="27">
        <f t="shared" si="12"/>
        <v>0</v>
      </c>
      <c r="AV44" s="27">
        <f t="shared" si="7"/>
        <v>0</v>
      </c>
      <c r="AW44" s="27" t="b">
        <f t="shared" si="13"/>
        <v>1</v>
      </c>
      <c r="AX44" s="27">
        <f t="shared" si="14"/>
        <v>1</v>
      </c>
      <c r="AY44" s="32">
        <f t="shared" si="15"/>
        <v>0</v>
      </c>
      <c r="AZ44" s="27">
        <f t="shared" si="46"/>
        <v>0</v>
      </c>
      <c r="BA44" s="27">
        <f t="shared" si="47"/>
        <v>0</v>
      </c>
      <c r="BB44" s="27">
        <f t="shared" si="46"/>
        <v>0</v>
      </c>
      <c r="BC44" s="27">
        <f t="shared" si="49"/>
        <v>0</v>
      </c>
      <c r="BD44" s="99" t="str">
        <f t="shared" si="8"/>
        <v/>
      </c>
      <c r="BE44" s="99" t="str">
        <f t="shared" si="48"/>
        <v/>
      </c>
      <c r="BF44" s="99" t="str">
        <f t="shared" si="16"/>
        <v/>
      </c>
      <c r="BG44" s="99" t="str">
        <f t="shared" si="17"/>
        <v/>
      </c>
      <c r="BH44" s="99" t="str">
        <f t="shared" si="18"/>
        <v/>
      </c>
      <c r="BI44" s="99"/>
      <c r="BJ44" s="100">
        <f>Q9-A44</f>
        <v>-23</v>
      </c>
      <c r="BK44" s="27">
        <f t="shared" si="19"/>
        <v>0</v>
      </c>
      <c r="BL44" s="27">
        <f t="shared" si="20"/>
        <v>0</v>
      </c>
      <c r="BM44" s="27">
        <f t="shared" si="21"/>
        <v>0</v>
      </c>
      <c r="BN44" s="27">
        <f t="shared" si="22"/>
        <v>0</v>
      </c>
      <c r="BO44" s="27">
        <f>BN67-CA44</f>
        <v>-16</v>
      </c>
      <c r="BP44" s="27">
        <f t="shared" si="23"/>
        <v>0</v>
      </c>
      <c r="BR44" s="27">
        <f t="shared" si="24"/>
        <v>0</v>
      </c>
      <c r="BS44" s="27">
        <f t="shared" si="25"/>
        <v>0</v>
      </c>
      <c r="BT44" s="27">
        <f t="shared" si="26"/>
        <v>0</v>
      </c>
      <c r="BU44" s="27">
        <f t="shared" si="27"/>
        <v>0</v>
      </c>
      <c r="BV44" s="27">
        <f t="shared" si="28"/>
        <v>0</v>
      </c>
      <c r="BW44" s="27">
        <f t="shared" si="29"/>
        <v>0</v>
      </c>
      <c r="BX44" s="27">
        <f t="shared" si="30"/>
        <v>0</v>
      </c>
      <c r="BY44" s="27">
        <f t="shared" si="31"/>
        <v>0</v>
      </c>
      <c r="BZ44" s="202"/>
      <c r="CA44" s="215">
        <v>27</v>
      </c>
      <c r="CB44" s="210">
        <v>23.94</v>
      </c>
      <c r="CC44" s="211">
        <v>13.2</v>
      </c>
      <c r="CD44" s="211">
        <f t="shared" si="32"/>
        <v>14.470522765641777</v>
      </c>
      <c r="CE44" s="211">
        <f t="shared" si="33"/>
        <v>0.55137844611528819</v>
      </c>
      <c r="CF44" s="211">
        <f t="shared" si="34"/>
        <v>0.50952544949442879</v>
      </c>
      <c r="CG44" s="211"/>
      <c r="CH44" s="228"/>
      <c r="CI44" s="228"/>
      <c r="CJ44" s="228"/>
      <c r="CK44" s="228"/>
      <c r="CL44" s="228"/>
      <c r="CM44" s="228">
        <f>IF(CA44=DJ70,1,0)</f>
        <v>0</v>
      </c>
      <c r="CN44" s="228">
        <f t="shared" si="35"/>
        <v>0</v>
      </c>
      <c r="CO44" s="228">
        <f t="shared" si="36"/>
        <v>0</v>
      </c>
      <c r="CP44" s="228">
        <f t="shared" si="37"/>
        <v>0</v>
      </c>
      <c r="CQ44" s="228">
        <f t="shared" si="38"/>
        <v>0</v>
      </c>
      <c r="CR44" s="228">
        <f t="shared" si="39"/>
        <v>0</v>
      </c>
      <c r="CS44" s="228"/>
      <c r="CT44" s="228"/>
      <c r="CU44" s="228"/>
      <c r="CV44" s="211"/>
      <c r="CW44" s="212">
        <v>27</v>
      </c>
      <c r="CX44" s="211">
        <v>2</v>
      </c>
      <c r="CY44" s="211">
        <v>0</v>
      </c>
      <c r="CZ44" s="211">
        <v>42</v>
      </c>
      <c r="DA44" s="211"/>
      <c r="DB44" s="211">
        <v>2</v>
      </c>
      <c r="DC44" s="211">
        <v>22</v>
      </c>
      <c r="DD44" s="214">
        <v>0</v>
      </c>
      <c r="DE44" s="202"/>
      <c r="DF44" s="27">
        <f t="shared" si="40"/>
        <v>0</v>
      </c>
      <c r="DG44" s="27">
        <f t="shared" si="41"/>
        <v>0</v>
      </c>
      <c r="DH44" s="27">
        <f t="shared" si="42"/>
        <v>0</v>
      </c>
      <c r="DJ44" s="27">
        <f t="shared" si="43"/>
        <v>0</v>
      </c>
      <c r="DK44" s="27">
        <f t="shared" si="44"/>
        <v>0</v>
      </c>
      <c r="DL44" s="27">
        <f t="shared" si="45"/>
        <v>0</v>
      </c>
      <c r="DS44" s="202">
        <f t="shared" si="9"/>
        <v>0.45399049973954675</v>
      </c>
      <c r="EE44" s="42"/>
      <c r="EG44" s="42"/>
      <c r="EI44" s="42"/>
      <c r="EO44" s="42"/>
      <c r="EQ44" s="42"/>
      <c r="ET44" s="42"/>
      <c r="IG44" s="27"/>
      <c r="IH44" s="27"/>
      <c r="IJ44" s="27"/>
      <c r="IK44" s="27"/>
      <c r="IL44" s="27"/>
      <c r="IM44" s="27"/>
      <c r="IN44" s="27"/>
      <c r="IQ44" s="27"/>
      <c r="IR44" s="27"/>
      <c r="IS44" s="27"/>
      <c r="IT44" s="27"/>
      <c r="IU44" s="27"/>
      <c r="IV44" s="27"/>
    </row>
    <row r="45" spans="1:256" ht="17.100000000000001" customHeight="1" thickTop="1" thickBot="1" x14ac:dyDescent="0.25">
      <c r="A45" s="241">
        <v>29</v>
      </c>
      <c r="B45" s="85">
        <v>28</v>
      </c>
      <c r="C45" s="93"/>
      <c r="D45" s="11"/>
      <c r="E45" s="11"/>
      <c r="F45" s="11"/>
      <c r="G45" s="11"/>
      <c r="H45" s="11"/>
      <c r="I45" s="11"/>
      <c r="J45" s="11"/>
      <c r="K45" s="11"/>
      <c r="L45" s="3"/>
      <c r="M45" s="6"/>
      <c r="N45" s="3"/>
      <c r="O45" s="6"/>
      <c r="P45" s="3"/>
      <c r="Q45" s="6"/>
      <c r="R45" s="3"/>
      <c r="S45" s="6"/>
      <c r="T45" s="3"/>
      <c r="U45" s="333" t="str">
        <f>IF(BM46=1,AA4/10,"")</f>
        <v/>
      </c>
      <c r="V45" s="334"/>
      <c r="W45" s="390" t="str">
        <f>IF(BM46=1,AE4,"")</f>
        <v/>
      </c>
      <c r="X45" s="388"/>
      <c r="Y45" s="391"/>
      <c r="Z45" s="29"/>
      <c r="AA45" s="30" t="b">
        <v>0</v>
      </c>
      <c r="AB45" s="30" t="b">
        <v>0</v>
      </c>
      <c r="AC45" s="30" t="b">
        <v>0</v>
      </c>
      <c r="AD45" s="30" t="b">
        <v>0</v>
      </c>
      <c r="AE45" s="30" t="b">
        <v>0</v>
      </c>
      <c r="AF45" s="30" t="b">
        <v>0</v>
      </c>
      <c r="AG45" s="30" t="b">
        <v>0</v>
      </c>
      <c r="AH45" s="30" t="b">
        <v>0</v>
      </c>
      <c r="AJ45" s="27">
        <f t="shared" si="10"/>
        <v>0</v>
      </c>
      <c r="AK45" s="27">
        <f t="shared" si="0"/>
        <v>0</v>
      </c>
      <c r="AL45" s="27">
        <f t="shared" si="1"/>
        <v>0</v>
      </c>
      <c r="AM45" s="27">
        <f t="shared" si="2"/>
        <v>0</v>
      </c>
      <c r="AN45" s="27">
        <f t="shared" si="3"/>
        <v>0</v>
      </c>
      <c r="AO45" s="27">
        <f t="shared" si="4"/>
        <v>0</v>
      </c>
      <c r="AP45" s="27">
        <f t="shared" si="5"/>
        <v>0</v>
      </c>
      <c r="AQ45" s="27">
        <f t="shared" si="6"/>
        <v>0</v>
      </c>
      <c r="AS45" s="27">
        <f t="shared" si="11"/>
        <v>0</v>
      </c>
      <c r="AT45" s="27">
        <f t="shared" si="12"/>
        <v>0</v>
      </c>
      <c r="AV45" s="27">
        <f t="shared" si="7"/>
        <v>0</v>
      </c>
      <c r="AW45" s="27" t="b">
        <f t="shared" si="13"/>
        <v>1</v>
      </c>
      <c r="AX45" s="27">
        <f t="shared" si="14"/>
        <v>1</v>
      </c>
      <c r="AY45" s="32">
        <f t="shared" si="15"/>
        <v>0</v>
      </c>
      <c r="AZ45" s="27">
        <f t="shared" si="46"/>
        <v>0</v>
      </c>
      <c r="BA45" s="27">
        <f t="shared" si="47"/>
        <v>0</v>
      </c>
      <c r="BB45" s="27">
        <f t="shared" si="46"/>
        <v>0</v>
      </c>
      <c r="BC45" s="27">
        <f t="shared" si="49"/>
        <v>0</v>
      </c>
      <c r="BD45" s="99" t="str">
        <f t="shared" si="8"/>
        <v/>
      </c>
      <c r="BE45" s="99" t="str">
        <f t="shared" si="48"/>
        <v/>
      </c>
      <c r="BF45" s="99" t="str">
        <f t="shared" si="16"/>
        <v/>
      </c>
      <c r="BG45" s="99" t="str">
        <f t="shared" si="17"/>
        <v/>
      </c>
      <c r="BH45" s="99" t="str">
        <f t="shared" si="18"/>
        <v/>
      </c>
      <c r="BI45" s="99"/>
      <c r="BJ45" s="100">
        <f>Q9-A45</f>
        <v>-24</v>
      </c>
      <c r="BK45" s="27">
        <f t="shared" si="19"/>
        <v>0</v>
      </c>
      <c r="BL45" s="27">
        <f t="shared" si="20"/>
        <v>0</v>
      </c>
      <c r="BM45" s="27">
        <f t="shared" si="21"/>
        <v>0</v>
      </c>
      <c r="BN45" s="27">
        <f t="shared" si="22"/>
        <v>0</v>
      </c>
      <c r="BO45" s="27">
        <f>BN67-CA45</f>
        <v>-17</v>
      </c>
      <c r="BP45" s="27">
        <f t="shared" si="23"/>
        <v>0</v>
      </c>
      <c r="BR45" s="27">
        <f t="shared" si="24"/>
        <v>0</v>
      </c>
      <c r="BS45" s="27">
        <f t="shared" si="25"/>
        <v>0</v>
      </c>
      <c r="BT45" s="27">
        <f t="shared" si="26"/>
        <v>0</v>
      </c>
      <c r="BU45" s="27">
        <f t="shared" si="27"/>
        <v>0</v>
      </c>
      <c r="BV45" s="27">
        <f t="shared" si="28"/>
        <v>0</v>
      </c>
      <c r="BW45" s="27">
        <f t="shared" si="29"/>
        <v>0</v>
      </c>
      <c r="BX45" s="27">
        <f t="shared" si="30"/>
        <v>0</v>
      </c>
      <c r="BY45" s="27">
        <f t="shared" si="31"/>
        <v>0</v>
      </c>
      <c r="BZ45" s="202"/>
      <c r="CA45" s="207">
        <v>28</v>
      </c>
      <c r="CB45" s="203">
        <v>25.8</v>
      </c>
      <c r="CC45" s="202">
        <v>14.72</v>
      </c>
      <c r="CD45" s="202">
        <f t="shared" si="32"/>
        <v>16.716944531436894</v>
      </c>
      <c r="CE45" s="202">
        <f t="shared" si="33"/>
        <v>0.57054263565891472</v>
      </c>
      <c r="CF45" s="202">
        <f t="shared" si="34"/>
        <v>0.53170943166147877</v>
      </c>
      <c r="CG45" s="202"/>
      <c r="CM45" s="27">
        <f>IF(CA45=DJ70,1,0)</f>
        <v>0</v>
      </c>
      <c r="CN45" s="27">
        <f t="shared" si="35"/>
        <v>0</v>
      </c>
      <c r="CO45" s="27">
        <f t="shared" si="36"/>
        <v>0</v>
      </c>
      <c r="CP45" s="27">
        <f t="shared" si="37"/>
        <v>0</v>
      </c>
      <c r="CQ45" s="27">
        <f t="shared" si="38"/>
        <v>0</v>
      </c>
      <c r="CR45" s="27">
        <f t="shared" si="39"/>
        <v>0</v>
      </c>
      <c r="CV45" s="202"/>
      <c r="CW45" s="207">
        <v>28</v>
      </c>
      <c r="CX45" s="202">
        <v>2</v>
      </c>
      <c r="CY45" s="202">
        <v>0</v>
      </c>
      <c r="CZ45" s="202">
        <v>42</v>
      </c>
      <c r="DA45" s="202"/>
      <c r="DB45" s="202">
        <v>2</v>
      </c>
      <c r="DC45" s="202">
        <v>23</v>
      </c>
      <c r="DD45" s="202">
        <v>0</v>
      </c>
      <c r="DE45" s="202"/>
      <c r="DF45" s="27">
        <f t="shared" si="40"/>
        <v>0</v>
      </c>
      <c r="DG45" s="27">
        <f t="shared" si="41"/>
        <v>0</v>
      </c>
      <c r="DH45" s="27">
        <f t="shared" si="42"/>
        <v>0</v>
      </c>
      <c r="DJ45" s="27">
        <f t="shared" si="43"/>
        <v>0</v>
      </c>
      <c r="DK45" s="27">
        <f t="shared" si="44"/>
        <v>0</v>
      </c>
      <c r="DL45" s="27">
        <f t="shared" si="45"/>
        <v>0</v>
      </c>
      <c r="DS45" s="202">
        <f t="shared" si="9"/>
        <v>0.46947156278589081</v>
      </c>
      <c r="EE45" s="42"/>
      <c r="EG45" s="42"/>
      <c r="EI45" s="42"/>
      <c r="EO45" s="42"/>
      <c r="EQ45" s="42"/>
      <c r="ET45" s="42"/>
      <c r="IG45" s="27"/>
      <c r="IH45" s="27"/>
      <c r="IJ45" s="27"/>
      <c r="IK45" s="27"/>
      <c r="IL45" s="27"/>
      <c r="IM45" s="27"/>
      <c r="IN45" s="27"/>
      <c r="IQ45" s="27"/>
      <c r="IR45" s="27"/>
      <c r="IS45" s="27"/>
      <c r="IT45" s="27"/>
      <c r="IU45" s="27"/>
      <c r="IV45" s="27"/>
    </row>
    <row r="46" spans="1:256" ht="17.100000000000001" customHeight="1" thickTop="1" thickBot="1" x14ac:dyDescent="0.25">
      <c r="A46" s="241">
        <v>30</v>
      </c>
      <c r="B46" s="86">
        <v>29</v>
      </c>
      <c r="C46" s="93"/>
      <c r="D46" s="11"/>
      <c r="E46" s="11"/>
      <c r="F46" s="11"/>
      <c r="G46" s="11"/>
      <c r="H46" s="11"/>
      <c r="I46" s="11"/>
      <c r="J46" s="11"/>
      <c r="K46" s="11"/>
      <c r="L46" s="3"/>
      <c r="M46" s="6"/>
      <c r="N46" s="3"/>
      <c r="O46" s="6"/>
      <c r="P46" s="3"/>
      <c r="Q46" s="6"/>
      <c r="R46" s="3"/>
      <c r="S46" s="6"/>
      <c r="T46" s="3"/>
      <c r="U46" s="333" t="str">
        <f>IF(BM47=1,AA4/10,"")</f>
        <v/>
      </c>
      <c r="V46" s="334"/>
      <c r="W46" s="390" t="str">
        <f>IF(BM47=1,AE4,"")</f>
        <v/>
      </c>
      <c r="X46" s="388"/>
      <c r="Y46" s="391"/>
      <c r="Z46" s="29"/>
      <c r="AA46" s="30" t="b">
        <v>0</v>
      </c>
      <c r="AB46" s="30" t="b">
        <v>0</v>
      </c>
      <c r="AC46" s="30" t="b">
        <v>0</v>
      </c>
      <c r="AD46" s="30" t="b">
        <v>0</v>
      </c>
      <c r="AE46" s="30" t="b">
        <v>0</v>
      </c>
      <c r="AF46" s="30" t="b">
        <v>0</v>
      </c>
      <c r="AG46" s="30" t="b">
        <v>0</v>
      </c>
      <c r="AH46" s="30" t="b">
        <v>0</v>
      </c>
      <c r="AJ46" s="27">
        <f t="shared" si="10"/>
        <v>0</v>
      </c>
      <c r="AK46" s="27">
        <f t="shared" si="0"/>
        <v>0</v>
      </c>
      <c r="AL46" s="27">
        <f t="shared" si="1"/>
        <v>0</v>
      </c>
      <c r="AM46" s="27">
        <f t="shared" si="2"/>
        <v>0</v>
      </c>
      <c r="AN46" s="27">
        <f t="shared" si="3"/>
        <v>0</v>
      </c>
      <c r="AO46" s="27">
        <f t="shared" si="4"/>
        <v>0</v>
      </c>
      <c r="AP46" s="27">
        <f t="shared" si="5"/>
        <v>0</v>
      </c>
      <c r="AQ46" s="27">
        <f t="shared" si="6"/>
        <v>0</v>
      </c>
      <c r="AS46" s="27">
        <f t="shared" si="11"/>
        <v>0</v>
      </c>
      <c r="AT46" s="27">
        <f t="shared" si="12"/>
        <v>0</v>
      </c>
      <c r="AV46" s="27">
        <f t="shared" si="7"/>
        <v>0</v>
      </c>
      <c r="AW46" s="27" t="b">
        <f t="shared" si="13"/>
        <v>1</v>
      </c>
      <c r="AX46" s="27">
        <f t="shared" si="14"/>
        <v>1</v>
      </c>
      <c r="AY46" s="32">
        <f t="shared" si="15"/>
        <v>0</v>
      </c>
      <c r="AZ46" s="27">
        <f t="shared" si="46"/>
        <v>0</v>
      </c>
      <c r="BA46" s="27">
        <f t="shared" si="47"/>
        <v>0</v>
      </c>
      <c r="BB46" s="27">
        <f t="shared" si="46"/>
        <v>0</v>
      </c>
      <c r="BC46" s="27">
        <f t="shared" si="49"/>
        <v>0</v>
      </c>
      <c r="BD46" s="99" t="str">
        <f t="shared" si="8"/>
        <v/>
      </c>
      <c r="BE46" s="99" t="str">
        <f t="shared" si="48"/>
        <v/>
      </c>
      <c r="BF46" s="99" t="str">
        <f t="shared" si="16"/>
        <v/>
      </c>
      <c r="BG46" s="99" t="str">
        <f t="shared" si="17"/>
        <v/>
      </c>
      <c r="BH46" s="99" t="str">
        <f t="shared" si="18"/>
        <v/>
      </c>
      <c r="BI46" s="99"/>
      <c r="BJ46" s="100">
        <f>Q9-A46</f>
        <v>-25</v>
      </c>
      <c r="BK46" s="27">
        <f t="shared" si="19"/>
        <v>0</v>
      </c>
      <c r="BL46" s="27">
        <f t="shared" si="20"/>
        <v>0</v>
      </c>
      <c r="BM46" s="27">
        <f t="shared" si="21"/>
        <v>0</v>
      </c>
      <c r="BN46" s="27">
        <f t="shared" si="22"/>
        <v>0</v>
      </c>
      <c r="BO46" s="27">
        <f>BN67-CA46</f>
        <v>-18</v>
      </c>
      <c r="BP46" s="27">
        <f t="shared" si="23"/>
        <v>0</v>
      </c>
      <c r="BR46" s="27">
        <f t="shared" si="24"/>
        <v>0</v>
      </c>
      <c r="BS46" s="27">
        <f t="shared" si="25"/>
        <v>0</v>
      </c>
      <c r="BT46" s="27">
        <f t="shared" si="26"/>
        <v>0</v>
      </c>
      <c r="BU46" s="27">
        <f t="shared" si="27"/>
        <v>0</v>
      </c>
      <c r="BV46" s="27">
        <f t="shared" si="28"/>
        <v>0</v>
      </c>
      <c r="BW46" s="27">
        <f t="shared" si="29"/>
        <v>0</v>
      </c>
      <c r="BX46" s="27">
        <f t="shared" si="30"/>
        <v>0</v>
      </c>
      <c r="BY46" s="27">
        <f t="shared" si="31"/>
        <v>0</v>
      </c>
      <c r="BZ46" s="202"/>
      <c r="CA46" s="215">
        <v>29</v>
      </c>
      <c r="CB46" s="210">
        <v>27.86</v>
      </c>
      <c r="CC46" s="211">
        <v>16.440000000000001</v>
      </c>
      <c r="CD46" s="211">
        <f t="shared" si="32"/>
        <v>19.334299714672582</v>
      </c>
      <c r="CE46" s="211">
        <f t="shared" si="33"/>
        <v>0.59009332376166557</v>
      </c>
      <c r="CF46" s="211">
        <f t="shared" si="34"/>
        <v>0.55430905145276899</v>
      </c>
      <c r="CG46" s="211"/>
      <c r="CH46" s="228"/>
      <c r="CI46" s="228"/>
      <c r="CJ46" s="228"/>
      <c r="CK46" s="228"/>
      <c r="CL46" s="228"/>
      <c r="CM46" s="228">
        <f>IF(CA46=DJ70,1,0)</f>
        <v>0</v>
      </c>
      <c r="CN46" s="228">
        <f t="shared" si="35"/>
        <v>0</v>
      </c>
      <c r="CO46" s="228">
        <f t="shared" si="36"/>
        <v>0</v>
      </c>
      <c r="CP46" s="228">
        <f t="shared" si="37"/>
        <v>0</v>
      </c>
      <c r="CQ46" s="228">
        <f t="shared" si="38"/>
        <v>0</v>
      </c>
      <c r="CR46" s="228">
        <f t="shared" si="39"/>
        <v>0</v>
      </c>
      <c r="CS46" s="228"/>
      <c r="CT46" s="228"/>
      <c r="CU46" s="228"/>
      <c r="CV46" s="211"/>
      <c r="CW46" s="212">
        <v>29</v>
      </c>
      <c r="CX46" s="211">
        <v>2</v>
      </c>
      <c r="CY46" s="211">
        <v>0</v>
      </c>
      <c r="CZ46" s="211">
        <v>42</v>
      </c>
      <c r="DA46" s="211"/>
      <c r="DB46" s="211">
        <v>2</v>
      </c>
      <c r="DC46" s="211">
        <v>24</v>
      </c>
      <c r="DD46" s="214">
        <v>0</v>
      </c>
      <c r="DE46" s="202"/>
      <c r="DF46" s="27">
        <f t="shared" si="40"/>
        <v>0</v>
      </c>
      <c r="DG46" s="27">
        <f t="shared" si="41"/>
        <v>0</v>
      </c>
      <c r="DH46" s="27">
        <f t="shared" si="42"/>
        <v>0</v>
      </c>
      <c r="DJ46" s="27">
        <f t="shared" si="43"/>
        <v>0</v>
      </c>
      <c r="DK46" s="27">
        <f t="shared" si="44"/>
        <v>0</v>
      </c>
      <c r="DL46" s="27">
        <f t="shared" si="45"/>
        <v>0</v>
      </c>
      <c r="DS46" s="202">
        <f t="shared" si="9"/>
        <v>0.48480962024633706</v>
      </c>
      <c r="EE46" s="42"/>
      <c r="EG46" s="42"/>
      <c r="EI46" s="42"/>
      <c r="EO46" s="42"/>
      <c r="EQ46" s="42"/>
      <c r="ET46" s="42"/>
      <c r="IG46" s="27"/>
      <c r="IH46" s="27"/>
      <c r="IJ46" s="27"/>
      <c r="IK46" s="27"/>
      <c r="IL46" s="27"/>
      <c r="IM46" s="27"/>
      <c r="IN46" s="27"/>
      <c r="IQ46" s="27"/>
      <c r="IR46" s="27"/>
      <c r="IS46" s="27"/>
      <c r="IT46" s="27"/>
      <c r="IU46" s="27"/>
      <c r="IV46" s="27"/>
    </row>
    <row r="47" spans="1:256" ht="17.100000000000001" customHeight="1" thickTop="1" thickBot="1" x14ac:dyDescent="0.25">
      <c r="A47" s="241">
        <v>31</v>
      </c>
      <c r="B47" s="86">
        <v>30</v>
      </c>
      <c r="C47" s="93"/>
      <c r="D47" s="11"/>
      <c r="E47" s="11"/>
      <c r="F47" s="11"/>
      <c r="G47" s="11"/>
      <c r="H47" s="11"/>
      <c r="I47" s="11"/>
      <c r="J47" s="11"/>
      <c r="K47" s="11"/>
      <c r="L47" s="3"/>
      <c r="M47" s="6"/>
      <c r="N47" s="3"/>
      <c r="O47" s="6"/>
      <c r="P47" s="3"/>
      <c r="Q47" s="6"/>
      <c r="R47" s="3"/>
      <c r="S47" s="6"/>
      <c r="T47" s="3"/>
      <c r="U47" s="333" t="str">
        <f>IF(BM48=1,AA4/10,"")</f>
        <v/>
      </c>
      <c r="V47" s="334"/>
      <c r="W47" s="390" t="str">
        <f>IF(BM48=1,AE4,"")</f>
        <v/>
      </c>
      <c r="X47" s="388"/>
      <c r="Y47" s="391"/>
      <c r="Z47" s="29"/>
      <c r="AA47" s="30" t="b">
        <v>0</v>
      </c>
      <c r="AB47" s="30" t="b">
        <v>0</v>
      </c>
      <c r="AC47" s="30" t="b">
        <v>0</v>
      </c>
      <c r="AD47" s="30" t="b">
        <v>0</v>
      </c>
      <c r="AE47" s="30" t="b">
        <v>0</v>
      </c>
      <c r="AF47" s="30" t="b">
        <v>0</v>
      </c>
      <c r="AG47" s="30" t="b">
        <v>0</v>
      </c>
      <c r="AH47" s="30" t="b">
        <v>0</v>
      </c>
      <c r="AJ47" s="27">
        <f t="shared" si="10"/>
        <v>0</v>
      </c>
      <c r="AK47" s="27">
        <f t="shared" si="0"/>
        <v>0</v>
      </c>
      <c r="AL47" s="27">
        <f t="shared" si="1"/>
        <v>0</v>
      </c>
      <c r="AM47" s="27">
        <f t="shared" si="2"/>
        <v>0</v>
      </c>
      <c r="AN47" s="27">
        <f t="shared" si="3"/>
        <v>0</v>
      </c>
      <c r="AO47" s="27">
        <f t="shared" si="4"/>
        <v>0</v>
      </c>
      <c r="AP47" s="27">
        <f t="shared" si="5"/>
        <v>0</v>
      </c>
      <c r="AQ47" s="27">
        <f t="shared" si="6"/>
        <v>0</v>
      </c>
      <c r="AS47" s="27">
        <f t="shared" si="11"/>
        <v>0</v>
      </c>
      <c r="AT47" s="27">
        <f t="shared" si="12"/>
        <v>0</v>
      </c>
      <c r="AV47" s="27">
        <f t="shared" si="7"/>
        <v>0</v>
      </c>
      <c r="AW47" s="27" t="b">
        <f t="shared" si="13"/>
        <v>1</v>
      </c>
      <c r="AX47" s="27">
        <f t="shared" si="14"/>
        <v>1</v>
      </c>
      <c r="AY47" s="32">
        <f t="shared" si="15"/>
        <v>0</v>
      </c>
      <c r="AZ47" s="27">
        <f t="shared" si="46"/>
        <v>0</v>
      </c>
      <c r="BA47" s="27">
        <f t="shared" si="47"/>
        <v>0</v>
      </c>
      <c r="BB47" s="27">
        <f t="shared" si="46"/>
        <v>0</v>
      </c>
      <c r="BC47" s="27">
        <f t="shared" si="49"/>
        <v>0</v>
      </c>
      <c r="BD47" s="99" t="str">
        <f t="shared" si="8"/>
        <v/>
      </c>
      <c r="BE47" s="99" t="str">
        <f t="shared" si="48"/>
        <v/>
      </c>
      <c r="BF47" s="99" t="str">
        <f t="shared" si="16"/>
        <v/>
      </c>
      <c r="BG47" s="99" t="str">
        <f t="shared" si="17"/>
        <v/>
      </c>
      <c r="BH47" s="99" t="str">
        <f t="shared" si="18"/>
        <v/>
      </c>
      <c r="BI47" s="99"/>
      <c r="BJ47" s="100">
        <f>Q9-A47</f>
        <v>-26</v>
      </c>
      <c r="BK47" s="27">
        <f t="shared" si="19"/>
        <v>0</v>
      </c>
      <c r="BL47" s="27">
        <f t="shared" si="20"/>
        <v>0</v>
      </c>
      <c r="BM47" s="27">
        <f t="shared" si="21"/>
        <v>0</v>
      </c>
      <c r="BN47" s="27">
        <f t="shared" si="22"/>
        <v>0</v>
      </c>
      <c r="BO47" s="27">
        <f>BN67-CA47</f>
        <v>-19</v>
      </c>
      <c r="BP47" s="27">
        <f t="shared" si="23"/>
        <v>0</v>
      </c>
      <c r="BR47" s="27">
        <f t="shared" si="24"/>
        <v>0</v>
      </c>
      <c r="BS47" s="27">
        <f t="shared" si="25"/>
        <v>0</v>
      </c>
      <c r="BT47" s="27">
        <f t="shared" si="26"/>
        <v>0</v>
      </c>
      <c r="BU47" s="27">
        <f t="shared" si="27"/>
        <v>0</v>
      </c>
      <c r="BV47" s="27">
        <f t="shared" si="28"/>
        <v>0</v>
      </c>
      <c r="BW47" s="27">
        <f t="shared" si="29"/>
        <v>0</v>
      </c>
      <c r="BX47" s="27">
        <f t="shared" si="30"/>
        <v>0</v>
      </c>
      <c r="BY47" s="27">
        <f t="shared" si="31"/>
        <v>0</v>
      </c>
      <c r="BZ47" s="202"/>
      <c r="CA47" s="207">
        <v>30</v>
      </c>
      <c r="CB47" s="203">
        <v>30.14</v>
      </c>
      <c r="CC47" s="202">
        <v>18.399999999999999</v>
      </c>
      <c r="CD47" s="202">
        <f t="shared" si="32"/>
        <v>22.401190444557475</v>
      </c>
      <c r="CE47" s="202">
        <f t="shared" si="33"/>
        <v>0.610484406104844</v>
      </c>
      <c r="CF47" s="202">
        <f t="shared" si="34"/>
        <v>0.57735026918962573</v>
      </c>
      <c r="CG47" s="202"/>
      <c r="CM47" s="27">
        <f>IF(CA47=DJ70,1,0)</f>
        <v>0</v>
      </c>
      <c r="CN47" s="27">
        <f t="shared" si="35"/>
        <v>0</v>
      </c>
      <c r="CO47" s="27">
        <f t="shared" si="36"/>
        <v>0</v>
      </c>
      <c r="CP47" s="27">
        <f t="shared" si="37"/>
        <v>0</v>
      </c>
      <c r="CQ47" s="27">
        <f t="shared" si="38"/>
        <v>0</v>
      </c>
      <c r="CR47" s="27">
        <f t="shared" si="39"/>
        <v>0</v>
      </c>
      <c r="CV47" s="202"/>
      <c r="CW47" s="207">
        <v>30</v>
      </c>
      <c r="CX47" s="202">
        <v>2</v>
      </c>
      <c r="CY47" s="202">
        <v>0</v>
      </c>
      <c r="CZ47" s="202">
        <v>43</v>
      </c>
      <c r="DA47" s="202"/>
      <c r="DB47" s="202">
        <v>2</v>
      </c>
      <c r="DC47" s="202">
        <v>25</v>
      </c>
      <c r="DD47" s="202">
        <v>0</v>
      </c>
      <c r="DE47" s="202"/>
      <c r="DF47" s="27">
        <f t="shared" si="40"/>
        <v>0</v>
      </c>
      <c r="DG47" s="27">
        <f t="shared" si="41"/>
        <v>0</v>
      </c>
      <c r="DH47" s="27">
        <f t="shared" si="42"/>
        <v>0</v>
      </c>
      <c r="DJ47" s="27">
        <f t="shared" si="43"/>
        <v>0</v>
      </c>
      <c r="DK47" s="27">
        <f t="shared" si="44"/>
        <v>0</v>
      </c>
      <c r="DL47" s="27">
        <f t="shared" si="45"/>
        <v>0</v>
      </c>
      <c r="DS47" s="202">
        <f t="shared" si="9"/>
        <v>0.49999999999999994</v>
      </c>
      <c r="EE47" s="42"/>
      <c r="EG47" s="42"/>
      <c r="EI47" s="42"/>
      <c r="EO47" s="42"/>
      <c r="EQ47" s="42"/>
      <c r="ET47" s="42"/>
      <c r="IG47" s="27"/>
      <c r="IH47" s="27"/>
      <c r="IJ47" s="27"/>
      <c r="IK47" s="27"/>
      <c r="IL47" s="27"/>
      <c r="IM47" s="27"/>
      <c r="IN47" s="27"/>
      <c r="IQ47" s="27"/>
      <c r="IR47" s="27"/>
      <c r="IS47" s="27"/>
      <c r="IT47" s="27"/>
      <c r="IU47" s="27"/>
      <c r="IV47" s="27"/>
    </row>
    <row r="48" spans="1:256" ht="17.100000000000001" customHeight="1" thickTop="1" thickBot="1" x14ac:dyDescent="0.25">
      <c r="A48" s="241">
        <v>32</v>
      </c>
      <c r="B48" s="86">
        <v>31</v>
      </c>
      <c r="C48" s="93"/>
      <c r="D48" s="11"/>
      <c r="E48" s="11"/>
      <c r="F48" s="11"/>
      <c r="G48" s="11"/>
      <c r="H48" s="11"/>
      <c r="I48" s="11"/>
      <c r="J48" s="11"/>
      <c r="K48" s="11"/>
      <c r="L48" s="3"/>
      <c r="M48" s="6"/>
      <c r="N48" s="3"/>
      <c r="O48" s="6"/>
      <c r="P48" s="3"/>
      <c r="Q48" s="6"/>
      <c r="R48" s="3"/>
      <c r="S48" s="6"/>
      <c r="T48" s="3"/>
      <c r="U48" s="333" t="str">
        <f>IF(BM49=1,AA4/10,"")</f>
        <v/>
      </c>
      <c r="V48" s="334"/>
      <c r="W48" s="390" t="str">
        <f>IF(BM49=1,AE4,"")</f>
        <v/>
      </c>
      <c r="X48" s="388"/>
      <c r="Y48" s="391"/>
      <c r="Z48" s="29"/>
      <c r="AA48" s="30" t="b">
        <v>0</v>
      </c>
      <c r="AB48" s="30" t="b">
        <v>0</v>
      </c>
      <c r="AC48" s="30" t="b">
        <v>0</v>
      </c>
      <c r="AD48" s="30" t="b">
        <v>0</v>
      </c>
      <c r="AE48" s="30" t="b">
        <v>0</v>
      </c>
      <c r="AF48" s="30" t="b">
        <v>0</v>
      </c>
      <c r="AG48" s="30" t="b">
        <v>0</v>
      </c>
      <c r="AH48" s="30" t="b">
        <v>0</v>
      </c>
      <c r="AJ48" s="27">
        <f t="shared" si="10"/>
        <v>0</v>
      </c>
      <c r="AK48" s="27">
        <f t="shared" si="0"/>
        <v>0</v>
      </c>
      <c r="AL48" s="27">
        <f t="shared" si="1"/>
        <v>0</v>
      </c>
      <c r="AM48" s="27">
        <f t="shared" si="2"/>
        <v>0</v>
      </c>
      <c r="AN48" s="27">
        <f t="shared" si="3"/>
        <v>0</v>
      </c>
      <c r="AO48" s="27">
        <f t="shared" si="4"/>
        <v>0</v>
      </c>
      <c r="AP48" s="27">
        <f t="shared" si="5"/>
        <v>0</v>
      </c>
      <c r="AQ48" s="27">
        <f t="shared" si="6"/>
        <v>0</v>
      </c>
      <c r="AS48" s="27">
        <f t="shared" si="11"/>
        <v>0</v>
      </c>
      <c r="AT48" s="27">
        <f t="shared" si="12"/>
        <v>0</v>
      </c>
      <c r="AV48" s="27">
        <f t="shared" si="7"/>
        <v>0</v>
      </c>
      <c r="AW48" s="27" t="b">
        <f t="shared" si="13"/>
        <v>1</v>
      </c>
      <c r="AX48" s="27">
        <f t="shared" si="14"/>
        <v>1</v>
      </c>
      <c r="AY48" s="32">
        <f t="shared" si="15"/>
        <v>0</v>
      </c>
      <c r="AZ48" s="27">
        <f t="shared" si="46"/>
        <v>0</v>
      </c>
      <c r="BA48" s="27">
        <f t="shared" si="47"/>
        <v>0</v>
      </c>
      <c r="BB48" s="27">
        <f t="shared" si="46"/>
        <v>0</v>
      </c>
      <c r="BC48" s="27">
        <f t="shared" si="49"/>
        <v>0</v>
      </c>
      <c r="BD48" s="99" t="str">
        <f t="shared" si="8"/>
        <v/>
      </c>
      <c r="BE48" s="99" t="str">
        <f t="shared" si="48"/>
        <v/>
      </c>
      <c r="BF48" s="99" t="str">
        <f t="shared" si="16"/>
        <v/>
      </c>
      <c r="BG48" s="99" t="str">
        <f t="shared" si="17"/>
        <v/>
      </c>
      <c r="BH48" s="99" t="str">
        <f t="shared" si="18"/>
        <v/>
      </c>
      <c r="BI48" s="99"/>
      <c r="BJ48" s="100">
        <f>Q9-A48</f>
        <v>-27</v>
      </c>
      <c r="BK48" s="27">
        <f t="shared" si="19"/>
        <v>0</v>
      </c>
      <c r="BL48" s="27">
        <f t="shared" si="20"/>
        <v>0</v>
      </c>
      <c r="BM48" s="27">
        <f t="shared" si="21"/>
        <v>0</v>
      </c>
      <c r="BN48" s="27">
        <f t="shared" si="22"/>
        <v>0</v>
      </c>
      <c r="BO48" s="27">
        <f>BN67-CA48</f>
        <v>-20</v>
      </c>
      <c r="BP48" s="27">
        <f t="shared" si="23"/>
        <v>0</v>
      </c>
      <c r="BR48" s="27">
        <f t="shared" si="24"/>
        <v>0</v>
      </c>
      <c r="BS48" s="27">
        <f t="shared" si="25"/>
        <v>0</v>
      </c>
      <c r="BT48" s="27">
        <f t="shared" si="26"/>
        <v>0</v>
      </c>
      <c r="BU48" s="27">
        <f t="shared" si="27"/>
        <v>0</v>
      </c>
      <c r="BV48" s="27">
        <f t="shared" si="28"/>
        <v>0</v>
      </c>
      <c r="BW48" s="27">
        <f t="shared" si="29"/>
        <v>0</v>
      </c>
      <c r="BX48" s="27">
        <f t="shared" si="30"/>
        <v>0</v>
      </c>
      <c r="BY48" s="27">
        <f t="shared" si="31"/>
        <v>0</v>
      </c>
      <c r="BZ48" s="202"/>
      <c r="CA48" s="215">
        <v>31</v>
      </c>
      <c r="CB48" s="210">
        <v>32.67</v>
      </c>
      <c r="CC48" s="211">
        <v>20.63</v>
      </c>
      <c r="CD48" s="211">
        <f t="shared" si="32"/>
        <v>25.99323037913226</v>
      </c>
      <c r="CE48" s="211">
        <f t="shared" si="33"/>
        <v>0.63146617692072227</v>
      </c>
      <c r="CF48" s="211">
        <f t="shared" si="34"/>
        <v>0.60086061902756038</v>
      </c>
      <c r="CG48" s="211"/>
      <c r="CH48" s="228"/>
      <c r="CI48" s="228"/>
      <c r="CJ48" s="228"/>
      <c r="CK48" s="228"/>
      <c r="CL48" s="228"/>
      <c r="CM48" s="228">
        <f>IF(CA48=DJ70,1,0)</f>
        <v>0</v>
      </c>
      <c r="CN48" s="228">
        <f t="shared" si="35"/>
        <v>0</v>
      </c>
      <c r="CO48" s="228">
        <f t="shared" si="36"/>
        <v>0</v>
      </c>
      <c r="CP48" s="228">
        <f t="shared" si="37"/>
        <v>0</v>
      </c>
      <c r="CQ48" s="228">
        <f t="shared" si="38"/>
        <v>0</v>
      </c>
      <c r="CR48" s="228">
        <f t="shared" si="39"/>
        <v>0</v>
      </c>
      <c r="CS48" s="228"/>
      <c r="CT48" s="228"/>
      <c r="CU48" s="228"/>
      <c r="CV48" s="211"/>
      <c r="CW48" s="212">
        <v>31</v>
      </c>
      <c r="CX48" s="211">
        <v>2</v>
      </c>
      <c r="CY48" s="211">
        <v>0</v>
      </c>
      <c r="CZ48" s="211">
        <v>43</v>
      </c>
      <c r="DA48" s="211"/>
      <c r="DB48" s="211">
        <v>2</v>
      </c>
      <c r="DC48" s="211">
        <v>26</v>
      </c>
      <c r="DD48" s="214">
        <v>0</v>
      </c>
      <c r="DE48" s="202"/>
      <c r="DF48" s="27">
        <f t="shared" si="40"/>
        <v>0</v>
      </c>
      <c r="DG48" s="27">
        <f t="shared" si="41"/>
        <v>0</v>
      </c>
      <c r="DH48" s="27">
        <f t="shared" si="42"/>
        <v>0</v>
      </c>
      <c r="DJ48" s="27">
        <f t="shared" si="43"/>
        <v>0</v>
      </c>
      <c r="DK48" s="27">
        <f t="shared" si="44"/>
        <v>0</v>
      </c>
      <c r="DL48" s="27">
        <f t="shared" si="45"/>
        <v>0</v>
      </c>
      <c r="DS48" s="27">
        <f t="shared" si="9"/>
        <v>0.51503807491005416</v>
      </c>
      <c r="EE48" s="42"/>
      <c r="EG48" s="42"/>
      <c r="EI48" s="42"/>
      <c r="EO48" s="42"/>
      <c r="EQ48" s="42"/>
      <c r="ET48" s="42"/>
      <c r="IG48" s="27"/>
      <c r="IH48" s="27"/>
      <c r="IJ48" s="27"/>
      <c r="IK48" s="27"/>
      <c r="IL48" s="27"/>
      <c r="IM48" s="27"/>
      <c r="IN48" s="27"/>
      <c r="IQ48" s="27"/>
      <c r="IR48" s="27"/>
      <c r="IS48" s="27"/>
      <c r="IT48" s="27"/>
      <c r="IU48" s="27"/>
      <c r="IV48" s="27"/>
    </row>
    <row r="49" spans="1:256" ht="17.100000000000001" customHeight="1" thickTop="1" thickBot="1" x14ac:dyDescent="0.25">
      <c r="A49" s="241">
        <v>33</v>
      </c>
      <c r="B49" s="86">
        <v>32</v>
      </c>
      <c r="C49" s="93"/>
      <c r="D49" s="11"/>
      <c r="E49" s="11"/>
      <c r="F49" s="11"/>
      <c r="G49" s="11"/>
      <c r="H49" s="11"/>
      <c r="I49" s="11"/>
      <c r="J49" s="11"/>
      <c r="K49" s="11"/>
      <c r="L49" s="3"/>
      <c r="M49" s="6"/>
      <c r="N49" s="3"/>
      <c r="O49" s="6"/>
      <c r="P49" s="3"/>
      <c r="Q49" s="6"/>
      <c r="R49" s="3"/>
      <c r="S49" s="6"/>
      <c r="T49" s="3"/>
      <c r="U49" s="333" t="str">
        <f>IF(BM50=1,AA4/10,"")</f>
        <v/>
      </c>
      <c r="V49" s="334"/>
      <c r="W49" s="390" t="str">
        <f>IF(BM50=1,AE4,"")</f>
        <v/>
      </c>
      <c r="X49" s="388"/>
      <c r="Y49" s="391"/>
      <c r="Z49" s="29"/>
      <c r="AA49" s="30" t="b">
        <v>0</v>
      </c>
      <c r="AB49" s="30" t="b">
        <v>0</v>
      </c>
      <c r="AC49" s="30" t="b">
        <v>0</v>
      </c>
      <c r="AD49" s="30" t="b">
        <v>0</v>
      </c>
      <c r="AE49" s="30" t="b">
        <v>0</v>
      </c>
      <c r="AF49" s="30" t="b">
        <v>0</v>
      </c>
      <c r="AG49" s="30" t="b">
        <v>0</v>
      </c>
      <c r="AH49" s="30" t="b">
        <v>0</v>
      </c>
      <c r="AJ49" s="27">
        <f t="shared" si="10"/>
        <v>0</v>
      </c>
      <c r="AK49" s="27">
        <f t="shared" si="0"/>
        <v>0</v>
      </c>
      <c r="AL49" s="27">
        <f t="shared" si="1"/>
        <v>0</v>
      </c>
      <c r="AM49" s="27">
        <f t="shared" si="2"/>
        <v>0</v>
      </c>
      <c r="AN49" s="27">
        <f t="shared" si="3"/>
        <v>0</v>
      </c>
      <c r="AO49" s="27">
        <f t="shared" si="4"/>
        <v>0</v>
      </c>
      <c r="AP49" s="27">
        <f t="shared" si="5"/>
        <v>0</v>
      </c>
      <c r="AQ49" s="27">
        <f t="shared" si="6"/>
        <v>0</v>
      </c>
      <c r="AS49" s="27">
        <f t="shared" si="11"/>
        <v>0</v>
      </c>
      <c r="AT49" s="27">
        <f t="shared" si="12"/>
        <v>0</v>
      </c>
      <c r="AV49" s="27">
        <f t="shared" ref="AV49:AV66" si="50">IF(0&lt;C49,1,0)</f>
        <v>0</v>
      </c>
      <c r="AW49" s="27" t="b">
        <f t="shared" ref="AW49:AW66" si="51">ISNONTEXT(C49)</f>
        <v>1</v>
      </c>
      <c r="AX49" s="27">
        <f t="shared" si="14"/>
        <v>1</v>
      </c>
      <c r="AY49" s="32">
        <f t="shared" si="15"/>
        <v>0</v>
      </c>
      <c r="AZ49" s="27">
        <f t="shared" si="46"/>
        <v>0</v>
      </c>
      <c r="BA49" s="27">
        <f t="shared" si="47"/>
        <v>0</v>
      </c>
      <c r="BB49" s="27">
        <f t="shared" si="46"/>
        <v>0</v>
      </c>
      <c r="BC49" s="27">
        <f t="shared" si="49"/>
        <v>0</v>
      </c>
      <c r="BD49" s="99" t="str">
        <f t="shared" si="8"/>
        <v/>
      </c>
      <c r="BE49" s="99" t="str">
        <f t="shared" si="48"/>
        <v/>
      </c>
      <c r="BF49" s="99" t="str">
        <f t="shared" si="16"/>
        <v/>
      </c>
      <c r="BG49" s="99" t="str">
        <f t="shared" si="17"/>
        <v/>
      </c>
      <c r="BH49" s="99" t="str">
        <f t="shared" si="18"/>
        <v/>
      </c>
      <c r="BI49" s="99"/>
      <c r="BJ49" s="100">
        <f>Q9-A49</f>
        <v>-28</v>
      </c>
      <c r="BK49" s="27">
        <f t="shared" si="19"/>
        <v>0</v>
      </c>
      <c r="BL49" s="27">
        <f t="shared" si="20"/>
        <v>0</v>
      </c>
      <c r="BM49" s="27">
        <f t="shared" si="21"/>
        <v>0</v>
      </c>
      <c r="BN49" s="27">
        <f t="shared" si="22"/>
        <v>0</v>
      </c>
      <c r="BO49" s="27">
        <f>BN67-CA49</f>
        <v>-21</v>
      </c>
      <c r="BP49" s="27">
        <f t="shared" si="23"/>
        <v>0</v>
      </c>
      <c r="BR49" s="27">
        <f t="shared" si="24"/>
        <v>0</v>
      </c>
      <c r="BS49" s="27">
        <f t="shared" si="25"/>
        <v>0</v>
      </c>
      <c r="BT49" s="27">
        <f t="shared" si="26"/>
        <v>0</v>
      </c>
      <c r="BU49" s="27">
        <f t="shared" si="27"/>
        <v>0</v>
      </c>
      <c r="BV49" s="27">
        <f t="shared" si="28"/>
        <v>0</v>
      </c>
      <c r="BW49" s="27">
        <f t="shared" si="29"/>
        <v>0</v>
      </c>
      <c r="BX49" s="27">
        <f t="shared" si="30"/>
        <v>0</v>
      </c>
      <c r="BY49" s="27">
        <f t="shared" si="31"/>
        <v>0</v>
      </c>
      <c r="BZ49" s="202"/>
      <c r="CA49" s="207">
        <v>32</v>
      </c>
      <c r="CB49" s="203">
        <v>35.49</v>
      </c>
      <c r="CC49" s="202">
        <v>23.18</v>
      </c>
      <c r="CD49" s="202">
        <f t="shared" si="32"/>
        <v>30.218681858335074</v>
      </c>
      <c r="CE49" s="202">
        <f t="shared" si="33"/>
        <v>0.65314173006480691</v>
      </c>
      <c r="CF49" s="202">
        <f t="shared" si="34"/>
        <v>0.62486935190932746</v>
      </c>
      <c r="CG49" s="202"/>
      <c r="CM49" s="27">
        <f>IF(CA49=DJ70,1,0)</f>
        <v>0</v>
      </c>
      <c r="CN49" s="27">
        <f t="shared" si="35"/>
        <v>0</v>
      </c>
      <c r="CO49" s="27">
        <f t="shared" si="36"/>
        <v>0</v>
      </c>
      <c r="CP49" s="27">
        <f t="shared" si="37"/>
        <v>0</v>
      </c>
      <c r="CQ49" s="27">
        <f t="shared" si="38"/>
        <v>0</v>
      </c>
      <c r="CR49" s="27">
        <f t="shared" si="39"/>
        <v>0</v>
      </c>
      <c r="CV49" s="202"/>
      <c r="CW49" s="207">
        <v>32</v>
      </c>
      <c r="CX49" s="202">
        <v>2</v>
      </c>
      <c r="CY49" s="202">
        <v>0</v>
      </c>
      <c r="CZ49" s="202">
        <v>43</v>
      </c>
      <c r="DA49" s="202"/>
      <c r="DB49" s="202">
        <v>2</v>
      </c>
      <c r="DC49" s="202">
        <v>27</v>
      </c>
      <c r="DD49" s="202">
        <v>0</v>
      </c>
      <c r="DE49" s="202"/>
      <c r="DF49" s="27">
        <f t="shared" si="40"/>
        <v>0</v>
      </c>
      <c r="DG49" s="27">
        <f t="shared" si="41"/>
        <v>0</v>
      </c>
      <c r="DH49" s="27">
        <f t="shared" si="42"/>
        <v>0</v>
      </c>
      <c r="DJ49" s="27">
        <f t="shared" si="43"/>
        <v>0</v>
      </c>
      <c r="DK49" s="27">
        <f t="shared" si="44"/>
        <v>0</v>
      </c>
      <c r="DL49" s="27">
        <f t="shared" si="45"/>
        <v>0</v>
      </c>
      <c r="DS49" s="27">
        <f t="shared" ref="DS49:DS67" si="52">SIN(CA49*PI()/180)</f>
        <v>0.5299192642332049</v>
      </c>
      <c r="EE49" s="42"/>
      <c r="EG49" s="42"/>
      <c r="EI49" s="42"/>
      <c r="EO49" s="42"/>
      <c r="EQ49" s="42"/>
      <c r="ET49" s="42"/>
      <c r="IG49" s="27"/>
      <c r="IH49" s="27"/>
      <c r="IJ49" s="27"/>
      <c r="IK49" s="27"/>
      <c r="IL49" s="27"/>
      <c r="IM49" s="27"/>
      <c r="IN49" s="27"/>
      <c r="IQ49" s="27"/>
      <c r="IR49" s="27"/>
      <c r="IS49" s="27"/>
      <c r="IT49" s="27"/>
      <c r="IU49" s="27"/>
      <c r="IV49" s="27"/>
    </row>
    <row r="50" spans="1:256" ht="17.100000000000001" customHeight="1" thickTop="1" thickBot="1" x14ac:dyDescent="0.25">
      <c r="A50" s="241">
        <v>34</v>
      </c>
      <c r="B50" s="86">
        <v>33</v>
      </c>
      <c r="C50" s="93"/>
      <c r="D50" s="11"/>
      <c r="E50" s="11"/>
      <c r="F50" s="11"/>
      <c r="G50" s="11"/>
      <c r="H50" s="11"/>
      <c r="I50" s="11"/>
      <c r="J50" s="11"/>
      <c r="K50" s="11"/>
      <c r="L50" s="3"/>
      <c r="M50" s="6"/>
      <c r="N50" s="3"/>
      <c r="O50" s="6"/>
      <c r="P50" s="3"/>
      <c r="Q50" s="6"/>
      <c r="R50" s="3"/>
      <c r="S50" s="6"/>
      <c r="T50" s="3"/>
      <c r="U50" s="333" t="str">
        <f>IF(BM51=1,AA4/10,"")</f>
        <v/>
      </c>
      <c r="V50" s="334"/>
      <c r="W50" s="390" t="str">
        <f>IF(BM51=1,AE4,"")</f>
        <v/>
      </c>
      <c r="X50" s="388"/>
      <c r="Y50" s="391"/>
      <c r="Z50" s="29"/>
      <c r="AA50" s="30" t="b">
        <v>0</v>
      </c>
      <c r="AB50" s="30" t="b">
        <v>0</v>
      </c>
      <c r="AC50" s="30" t="b">
        <v>0</v>
      </c>
      <c r="AD50" s="30" t="b">
        <v>0</v>
      </c>
      <c r="AE50" s="30" t="b">
        <v>0</v>
      </c>
      <c r="AF50" s="30" t="b">
        <v>0</v>
      </c>
      <c r="AG50" s="30" t="b">
        <v>0</v>
      </c>
      <c r="AH50" s="30" t="b">
        <v>0</v>
      </c>
      <c r="AJ50" s="27">
        <f t="shared" si="10"/>
        <v>0</v>
      </c>
      <c r="AK50" s="27">
        <f t="shared" si="0"/>
        <v>0</v>
      </c>
      <c r="AL50" s="27">
        <f t="shared" si="1"/>
        <v>0</v>
      </c>
      <c r="AM50" s="27">
        <f t="shared" si="2"/>
        <v>0</v>
      </c>
      <c r="AN50" s="27">
        <f t="shared" si="3"/>
        <v>0</v>
      </c>
      <c r="AO50" s="27">
        <f t="shared" si="4"/>
        <v>0</v>
      </c>
      <c r="AP50" s="27">
        <f t="shared" si="5"/>
        <v>0</v>
      </c>
      <c r="AQ50" s="27">
        <f t="shared" si="6"/>
        <v>0</v>
      </c>
      <c r="AS50" s="27">
        <f t="shared" si="11"/>
        <v>0</v>
      </c>
      <c r="AT50" s="27">
        <f t="shared" si="12"/>
        <v>0</v>
      </c>
      <c r="AV50" s="27">
        <f t="shared" si="50"/>
        <v>0</v>
      </c>
      <c r="AW50" s="27" t="b">
        <f t="shared" si="51"/>
        <v>1</v>
      </c>
      <c r="AX50" s="27">
        <f t="shared" si="14"/>
        <v>1</v>
      </c>
      <c r="AY50" s="32">
        <f t="shared" si="15"/>
        <v>0</v>
      </c>
      <c r="AZ50" s="27">
        <f t="shared" si="46"/>
        <v>0</v>
      </c>
      <c r="BA50" s="27">
        <f t="shared" si="47"/>
        <v>0</v>
      </c>
      <c r="BB50" s="27">
        <f t="shared" si="46"/>
        <v>0</v>
      </c>
      <c r="BC50" s="27">
        <f t="shared" si="49"/>
        <v>0</v>
      </c>
      <c r="BD50" s="99" t="str">
        <f t="shared" si="8"/>
        <v/>
      </c>
      <c r="BE50" s="99" t="str">
        <f t="shared" si="48"/>
        <v/>
      </c>
      <c r="BF50" s="99" t="str">
        <f t="shared" si="16"/>
        <v/>
      </c>
      <c r="BG50" s="99" t="str">
        <f t="shared" si="17"/>
        <v/>
      </c>
      <c r="BH50" s="99" t="str">
        <f t="shared" si="18"/>
        <v/>
      </c>
      <c r="BI50" s="99"/>
      <c r="BJ50" s="100">
        <f>Q9-A50</f>
        <v>-29</v>
      </c>
      <c r="BK50" s="27">
        <f t="shared" si="19"/>
        <v>0</v>
      </c>
      <c r="BL50" s="27">
        <f t="shared" si="20"/>
        <v>0</v>
      </c>
      <c r="BM50" s="27">
        <f t="shared" si="21"/>
        <v>0</v>
      </c>
      <c r="BN50" s="27">
        <f t="shared" si="22"/>
        <v>0</v>
      </c>
      <c r="BO50" s="27">
        <f>BN67-CA50</f>
        <v>-22</v>
      </c>
      <c r="BP50" s="27">
        <f t="shared" si="23"/>
        <v>0</v>
      </c>
      <c r="BR50" s="27">
        <f t="shared" si="24"/>
        <v>0</v>
      </c>
      <c r="BS50" s="27">
        <f t="shared" si="25"/>
        <v>0</v>
      </c>
      <c r="BT50" s="27">
        <f t="shared" si="26"/>
        <v>0</v>
      </c>
      <c r="BU50" s="27">
        <f t="shared" si="27"/>
        <v>0</v>
      </c>
      <c r="BV50" s="27">
        <f t="shared" si="28"/>
        <v>0</v>
      </c>
      <c r="BW50" s="27">
        <f t="shared" si="29"/>
        <v>0</v>
      </c>
      <c r="BX50" s="27">
        <f t="shared" si="30"/>
        <v>0</v>
      </c>
      <c r="BY50" s="27">
        <f t="shared" si="31"/>
        <v>0</v>
      </c>
      <c r="BZ50" s="202"/>
      <c r="CA50" s="215">
        <v>33</v>
      </c>
      <c r="CB50" s="210">
        <v>38.64</v>
      </c>
      <c r="CC50" s="211">
        <v>26.09</v>
      </c>
      <c r="CD50" s="211">
        <f t="shared" si="32"/>
        <v>35.184903399441126</v>
      </c>
      <c r="CE50" s="211">
        <f t="shared" si="33"/>
        <v>0.67520703933747406</v>
      </c>
      <c r="CF50" s="211">
        <f t="shared" si="34"/>
        <v>0.64940759319751062</v>
      </c>
      <c r="CG50" s="211"/>
      <c r="CH50" s="228"/>
      <c r="CI50" s="228"/>
      <c r="CJ50" s="228"/>
      <c r="CK50" s="228"/>
      <c r="CL50" s="228"/>
      <c r="CM50" s="228">
        <f>IF(CA50=DJ70,1,0)</f>
        <v>0</v>
      </c>
      <c r="CN50" s="228">
        <f t="shared" si="35"/>
        <v>0</v>
      </c>
      <c r="CO50" s="228">
        <f t="shared" si="36"/>
        <v>0</v>
      </c>
      <c r="CP50" s="228">
        <f t="shared" si="37"/>
        <v>0</v>
      </c>
      <c r="CQ50" s="228">
        <f t="shared" si="38"/>
        <v>0</v>
      </c>
      <c r="CR50" s="228">
        <f t="shared" si="39"/>
        <v>0</v>
      </c>
      <c r="CS50" s="228"/>
      <c r="CT50" s="228"/>
      <c r="CU50" s="228"/>
      <c r="CV50" s="211"/>
      <c r="CW50" s="212">
        <v>33</v>
      </c>
      <c r="CX50" s="211">
        <v>2</v>
      </c>
      <c r="CY50" s="211">
        <v>0</v>
      </c>
      <c r="CZ50" s="211">
        <v>43</v>
      </c>
      <c r="DA50" s="211"/>
      <c r="DB50" s="211">
        <v>2</v>
      </c>
      <c r="DC50" s="211">
        <v>28</v>
      </c>
      <c r="DD50" s="214">
        <v>0</v>
      </c>
      <c r="DE50" s="202"/>
      <c r="DF50" s="27">
        <f t="shared" si="40"/>
        <v>0</v>
      </c>
      <c r="DG50" s="27">
        <f t="shared" si="41"/>
        <v>0</v>
      </c>
      <c r="DH50" s="27">
        <f t="shared" si="42"/>
        <v>0</v>
      </c>
      <c r="DJ50" s="27">
        <f t="shared" si="43"/>
        <v>0</v>
      </c>
      <c r="DK50" s="27">
        <f t="shared" si="44"/>
        <v>0</v>
      </c>
      <c r="DL50" s="27">
        <f t="shared" si="45"/>
        <v>0</v>
      </c>
      <c r="DS50" s="27">
        <f t="shared" si="52"/>
        <v>0.54463903501502708</v>
      </c>
      <c r="EE50" s="42"/>
      <c r="EG50" s="42"/>
      <c r="EI50" s="42"/>
      <c r="EO50" s="42"/>
      <c r="EQ50" s="42"/>
      <c r="ET50" s="42"/>
      <c r="IG50" s="27"/>
      <c r="IH50" s="27"/>
      <c r="IJ50" s="27"/>
      <c r="IK50" s="27"/>
      <c r="IL50" s="27"/>
      <c r="IM50" s="27"/>
      <c r="IN50" s="27"/>
      <c r="IQ50" s="27"/>
      <c r="IR50" s="27"/>
      <c r="IS50" s="27"/>
      <c r="IT50" s="27"/>
      <c r="IU50" s="27"/>
      <c r="IV50" s="27"/>
    </row>
    <row r="51" spans="1:256" ht="17.100000000000001" customHeight="1" thickTop="1" thickBot="1" x14ac:dyDescent="0.25">
      <c r="A51" s="241">
        <v>35</v>
      </c>
      <c r="B51" s="86">
        <v>34</v>
      </c>
      <c r="C51" s="93"/>
      <c r="D51" s="11"/>
      <c r="E51" s="11"/>
      <c r="F51" s="11"/>
      <c r="G51" s="11"/>
      <c r="H51" s="11"/>
      <c r="I51" s="11"/>
      <c r="J51" s="11"/>
      <c r="K51" s="11"/>
      <c r="L51" s="3"/>
      <c r="M51" s="6"/>
      <c r="N51" s="3"/>
      <c r="O51" s="6"/>
      <c r="P51" s="3"/>
      <c r="Q51" s="6"/>
      <c r="R51" s="3"/>
      <c r="S51" s="6"/>
      <c r="T51" s="3"/>
      <c r="U51" s="333" t="str">
        <f>IF(BM52=1,AA4/10,"")</f>
        <v/>
      </c>
      <c r="V51" s="334"/>
      <c r="W51" s="390" t="str">
        <f>IF(BM52=1,AE4,"")</f>
        <v/>
      </c>
      <c r="X51" s="388"/>
      <c r="Y51" s="391"/>
      <c r="Z51" s="29"/>
      <c r="AA51" s="30" t="b">
        <v>0</v>
      </c>
      <c r="AB51" s="30" t="b">
        <v>0</v>
      </c>
      <c r="AC51" s="30" t="b">
        <v>0</v>
      </c>
      <c r="AD51" s="30" t="b">
        <v>0</v>
      </c>
      <c r="AE51" s="30" t="b">
        <v>0</v>
      </c>
      <c r="AF51" s="30" t="b">
        <v>0</v>
      </c>
      <c r="AG51" s="30" t="b">
        <v>0</v>
      </c>
      <c r="AH51" s="30" t="b">
        <v>0</v>
      </c>
      <c r="AJ51" s="27">
        <f t="shared" si="10"/>
        <v>0</v>
      </c>
      <c r="AK51" s="27">
        <f t="shared" si="0"/>
        <v>0</v>
      </c>
      <c r="AL51" s="27">
        <f t="shared" si="1"/>
        <v>0</v>
      </c>
      <c r="AM51" s="27">
        <f t="shared" si="2"/>
        <v>0</v>
      </c>
      <c r="AN51" s="27">
        <f t="shared" si="3"/>
        <v>0</v>
      </c>
      <c r="AO51" s="27">
        <f t="shared" si="4"/>
        <v>0</v>
      </c>
      <c r="AP51" s="27">
        <f t="shared" si="5"/>
        <v>0</v>
      </c>
      <c r="AQ51" s="27">
        <f t="shared" si="6"/>
        <v>0</v>
      </c>
      <c r="AS51" s="27">
        <f t="shared" si="11"/>
        <v>0</v>
      </c>
      <c r="AT51" s="27">
        <f t="shared" si="12"/>
        <v>0</v>
      </c>
      <c r="AV51" s="27">
        <f t="shared" si="50"/>
        <v>0</v>
      </c>
      <c r="AW51" s="27" t="b">
        <f t="shared" si="51"/>
        <v>1</v>
      </c>
      <c r="AX51" s="27">
        <f t="shared" si="14"/>
        <v>1</v>
      </c>
      <c r="AY51" s="32">
        <f t="shared" si="15"/>
        <v>0</v>
      </c>
      <c r="AZ51" s="27">
        <f t="shared" si="46"/>
        <v>0</v>
      </c>
      <c r="BA51" s="27">
        <f t="shared" si="47"/>
        <v>0</v>
      </c>
      <c r="BB51" s="27">
        <f t="shared" si="46"/>
        <v>0</v>
      </c>
      <c r="BC51" s="27">
        <f t="shared" si="49"/>
        <v>0</v>
      </c>
      <c r="BD51" s="99" t="str">
        <f t="shared" si="8"/>
        <v/>
      </c>
      <c r="BE51" s="99" t="str">
        <f t="shared" si="48"/>
        <v/>
      </c>
      <c r="BF51" s="99" t="str">
        <f t="shared" si="16"/>
        <v/>
      </c>
      <c r="BG51" s="99" t="str">
        <f t="shared" si="17"/>
        <v/>
      </c>
      <c r="BH51" s="99" t="str">
        <f t="shared" si="18"/>
        <v/>
      </c>
      <c r="BI51" s="99"/>
      <c r="BJ51" s="100">
        <f>Q9-A51</f>
        <v>-30</v>
      </c>
      <c r="BK51" s="27">
        <f t="shared" si="19"/>
        <v>0</v>
      </c>
      <c r="BL51" s="27">
        <f t="shared" si="20"/>
        <v>0</v>
      </c>
      <c r="BM51" s="27">
        <f t="shared" si="21"/>
        <v>0</v>
      </c>
      <c r="BN51" s="27">
        <f t="shared" si="22"/>
        <v>0</v>
      </c>
      <c r="BO51" s="27">
        <f>BN67-CA51</f>
        <v>-23</v>
      </c>
      <c r="BP51" s="27">
        <f t="shared" si="23"/>
        <v>0</v>
      </c>
      <c r="BR51" s="27">
        <f t="shared" si="24"/>
        <v>0</v>
      </c>
      <c r="BS51" s="27">
        <f t="shared" si="25"/>
        <v>0</v>
      </c>
      <c r="BT51" s="27">
        <f t="shared" si="26"/>
        <v>0</v>
      </c>
      <c r="BU51" s="27">
        <f t="shared" si="27"/>
        <v>0</v>
      </c>
      <c r="BV51" s="27">
        <f t="shared" si="28"/>
        <v>0</v>
      </c>
      <c r="BW51" s="27">
        <f t="shared" si="29"/>
        <v>0</v>
      </c>
      <c r="BX51" s="27">
        <f t="shared" si="30"/>
        <v>0</v>
      </c>
      <c r="BY51" s="27">
        <f t="shared" si="31"/>
        <v>0</v>
      </c>
      <c r="BZ51" s="202"/>
      <c r="CA51" s="207">
        <v>34</v>
      </c>
      <c r="CB51" s="203">
        <v>42.16</v>
      </c>
      <c r="CC51" s="202">
        <v>29.44</v>
      </c>
      <c r="CD51" s="202">
        <f t="shared" si="32"/>
        <v>41.064078505366943</v>
      </c>
      <c r="CE51" s="202">
        <f t="shared" si="33"/>
        <v>0.69829222011385206</v>
      </c>
      <c r="CF51" s="202">
        <f t="shared" si="34"/>
        <v>0.67450851684242674</v>
      </c>
      <c r="CG51" s="202"/>
      <c r="CM51" s="27">
        <f>IF(CA51=DJ70,1,0)</f>
        <v>0</v>
      </c>
      <c r="CN51" s="27">
        <f t="shared" si="35"/>
        <v>0</v>
      </c>
      <c r="CO51" s="27">
        <f t="shared" si="36"/>
        <v>0</v>
      </c>
      <c r="CP51" s="27">
        <f t="shared" si="37"/>
        <v>0</v>
      </c>
      <c r="CQ51" s="27">
        <f t="shared" si="38"/>
        <v>0</v>
      </c>
      <c r="CR51" s="27">
        <f t="shared" si="39"/>
        <v>0</v>
      </c>
      <c r="CV51" s="202"/>
      <c r="CW51" s="207">
        <v>34</v>
      </c>
      <c r="CX51" s="202">
        <v>2</v>
      </c>
      <c r="CY51" s="202">
        <v>0</v>
      </c>
      <c r="CZ51" s="202">
        <v>44</v>
      </c>
      <c r="DA51" s="202"/>
      <c r="DB51" s="202">
        <v>2</v>
      </c>
      <c r="DC51" s="202">
        <v>29</v>
      </c>
      <c r="DD51" s="202">
        <v>0</v>
      </c>
      <c r="DE51" s="202"/>
      <c r="DF51" s="27">
        <f t="shared" si="40"/>
        <v>0</v>
      </c>
      <c r="DG51" s="27">
        <f t="shared" si="41"/>
        <v>0</v>
      </c>
      <c r="DH51" s="27">
        <f t="shared" si="42"/>
        <v>0</v>
      </c>
      <c r="DJ51" s="27">
        <f t="shared" si="43"/>
        <v>0</v>
      </c>
      <c r="DK51" s="27">
        <f t="shared" si="44"/>
        <v>0</v>
      </c>
      <c r="DL51" s="27">
        <f t="shared" si="45"/>
        <v>0</v>
      </c>
      <c r="DS51" s="27">
        <f t="shared" si="52"/>
        <v>0.5591929034707469</v>
      </c>
      <c r="EE51" s="42"/>
      <c r="EG51" s="42"/>
      <c r="EI51" s="42"/>
      <c r="EO51" s="42"/>
      <c r="EQ51" s="42"/>
      <c r="ET51" s="42"/>
      <c r="IG51" s="27"/>
      <c r="IH51" s="27"/>
      <c r="IJ51" s="27"/>
      <c r="IK51" s="27"/>
      <c r="IL51" s="27"/>
      <c r="IM51" s="27"/>
      <c r="IN51" s="27"/>
      <c r="IQ51" s="27"/>
      <c r="IR51" s="27"/>
      <c r="IS51" s="27"/>
      <c r="IT51" s="27"/>
      <c r="IU51" s="27"/>
      <c r="IV51" s="27"/>
    </row>
    <row r="52" spans="1:256" ht="17.100000000000001" customHeight="1" thickTop="1" thickBot="1" x14ac:dyDescent="0.25">
      <c r="A52" s="241">
        <v>36</v>
      </c>
      <c r="B52" s="86">
        <v>35</v>
      </c>
      <c r="C52" s="93"/>
      <c r="D52" s="11"/>
      <c r="E52" s="11"/>
      <c r="F52" s="11"/>
      <c r="G52" s="11"/>
      <c r="H52" s="11"/>
      <c r="I52" s="11"/>
      <c r="J52" s="11"/>
      <c r="K52" s="11"/>
      <c r="L52" s="3"/>
      <c r="M52" s="6"/>
      <c r="N52" s="3"/>
      <c r="O52" s="6"/>
      <c r="P52" s="3"/>
      <c r="Q52" s="6"/>
      <c r="R52" s="3"/>
      <c r="S52" s="6"/>
      <c r="T52" s="3"/>
      <c r="U52" s="333" t="str">
        <f>IF(BM53=1,AA4/10,"")</f>
        <v/>
      </c>
      <c r="V52" s="334"/>
      <c r="W52" s="390" t="str">
        <f>IF(BM53=1,AE4,"")</f>
        <v/>
      </c>
      <c r="X52" s="388"/>
      <c r="Y52" s="391"/>
      <c r="Z52" s="29"/>
      <c r="AA52" s="30" t="b">
        <v>0</v>
      </c>
      <c r="AB52" s="30" t="b">
        <v>0</v>
      </c>
      <c r="AC52" s="30" t="b">
        <v>0</v>
      </c>
      <c r="AD52" s="30" t="b">
        <v>0</v>
      </c>
      <c r="AE52" s="30" t="b">
        <v>0</v>
      </c>
      <c r="AF52" s="30" t="b">
        <v>0</v>
      </c>
      <c r="AG52" s="30" t="b">
        <v>0</v>
      </c>
      <c r="AH52" s="30" t="b">
        <v>0</v>
      </c>
      <c r="AJ52" s="27">
        <f t="shared" si="10"/>
        <v>0</v>
      </c>
      <c r="AK52" s="27">
        <f t="shared" si="0"/>
        <v>0</v>
      </c>
      <c r="AL52" s="27">
        <f t="shared" si="1"/>
        <v>0</v>
      </c>
      <c r="AM52" s="27">
        <f t="shared" si="2"/>
        <v>0</v>
      </c>
      <c r="AN52" s="27">
        <f t="shared" si="3"/>
        <v>0</v>
      </c>
      <c r="AO52" s="27">
        <f t="shared" si="4"/>
        <v>0</v>
      </c>
      <c r="AP52" s="27">
        <f t="shared" si="5"/>
        <v>0</v>
      </c>
      <c r="AQ52" s="27">
        <f t="shared" si="6"/>
        <v>0</v>
      </c>
      <c r="AS52" s="27">
        <f t="shared" si="11"/>
        <v>0</v>
      </c>
      <c r="AT52" s="27">
        <f t="shared" si="12"/>
        <v>0</v>
      </c>
      <c r="AV52" s="27">
        <f t="shared" si="50"/>
        <v>0</v>
      </c>
      <c r="AW52" s="27" t="b">
        <f t="shared" si="51"/>
        <v>1</v>
      </c>
      <c r="AX52" s="27">
        <f t="shared" si="14"/>
        <v>1</v>
      </c>
      <c r="AY52" s="32">
        <f t="shared" si="15"/>
        <v>0</v>
      </c>
      <c r="AZ52" s="27">
        <f t="shared" si="46"/>
        <v>0</v>
      </c>
      <c r="BA52" s="27">
        <f t="shared" si="47"/>
        <v>0</v>
      </c>
      <c r="BB52" s="27">
        <f t="shared" si="46"/>
        <v>0</v>
      </c>
      <c r="BC52" s="27">
        <f t="shared" si="49"/>
        <v>0</v>
      </c>
      <c r="BD52" s="99" t="str">
        <f t="shared" si="8"/>
        <v/>
      </c>
      <c r="BE52" s="99" t="str">
        <f t="shared" si="48"/>
        <v/>
      </c>
      <c r="BF52" s="99" t="str">
        <f t="shared" si="16"/>
        <v/>
      </c>
      <c r="BG52" s="99" t="str">
        <f t="shared" si="17"/>
        <v/>
      </c>
      <c r="BH52" s="99" t="str">
        <f t="shared" si="18"/>
        <v/>
      </c>
      <c r="BI52" s="99"/>
      <c r="BJ52" s="100">
        <f>Q9-A52</f>
        <v>-31</v>
      </c>
      <c r="BK52" s="27">
        <f t="shared" si="19"/>
        <v>0</v>
      </c>
      <c r="BL52" s="27">
        <f t="shared" si="20"/>
        <v>0</v>
      </c>
      <c r="BM52" s="27">
        <f t="shared" si="21"/>
        <v>0</v>
      </c>
      <c r="BN52" s="27">
        <f t="shared" si="22"/>
        <v>0</v>
      </c>
      <c r="BO52" s="27">
        <f>BN67-CA52</f>
        <v>-24</v>
      </c>
      <c r="BP52" s="27">
        <f t="shared" si="23"/>
        <v>0</v>
      </c>
      <c r="BR52" s="27">
        <f t="shared" si="24"/>
        <v>0</v>
      </c>
      <c r="BS52" s="27">
        <f t="shared" si="25"/>
        <v>0</v>
      </c>
      <c r="BT52" s="27">
        <f t="shared" si="26"/>
        <v>0</v>
      </c>
      <c r="BU52" s="27">
        <f t="shared" si="27"/>
        <v>0</v>
      </c>
      <c r="BV52" s="27">
        <f t="shared" si="28"/>
        <v>0</v>
      </c>
      <c r="BW52" s="27">
        <f t="shared" si="29"/>
        <v>0</v>
      </c>
      <c r="BX52" s="27">
        <f t="shared" si="30"/>
        <v>0</v>
      </c>
      <c r="BY52" s="27">
        <f t="shared" si="31"/>
        <v>0</v>
      </c>
      <c r="BZ52" s="202"/>
      <c r="CA52" s="215">
        <v>35</v>
      </c>
      <c r="CB52" s="210">
        <v>46.12</v>
      </c>
      <c r="CC52" s="211">
        <v>33.299999999999997</v>
      </c>
      <c r="CD52" s="211">
        <f t="shared" si="32"/>
        <v>48.034237121186081</v>
      </c>
      <c r="CE52" s="211">
        <f t="shared" si="33"/>
        <v>0.72202948829141367</v>
      </c>
      <c r="CF52" s="211">
        <f t="shared" si="34"/>
        <v>0.70020753820970971</v>
      </c>
      <c r="CG52" s="211"/>
      <c r="CH52" s="228"/>
      <c r="CI52" s="228"/>
      <c r="CJ52" s="228"/>
      <c r="CK52" s="228"/>
      <c r="CL52" s="228"/>
      <c r="CM52" s="228">
        <f>IF(CA52=DJ70,1,0)</f>
        <v>0</v>
      </c>
      <c r="CN52" s="228">
        <f t="shared" si="35"/>
        <v>0</v>
      </c>
      <c r="CO52" s="228">
        <f t="shared" si="36"/>
        <v>0</v>
      </c>
      <c r="CP52" s="228">
        <f t="shared" si="37"/>
        <v>0</v>
      </c>
      <c r="CQ52" s="228">
        <f t="shared" si="38"/>
        <v>0</v>
      </c>
      <c r="CR52" s="228">
        <f t="shared" si="39"/>
        <v>0</v>
      </c>
      <c r="CS52" s="228"/>
      <c r="CT52" s="228"/>
      <c r="CU52" s="228"/>
      <c r="CV52" s="211"/>
      <c r="CW52" s="212">
        <v>35</v>
      </c>
      <c r="CX52" s="211">
        <v>2</v>
      </c>
      <c r="CY52" s="211">
        <v>0</v>
      </c>
      <c r="CZ52" s="211">
        <v>44</v>
      </c>
      <c r="DA52" s="211"/>
      <c r="DB52" s="211">
        <v>2</v>
      </c>
      <c r="DC52" s="211">
        <v>30</v>
      </c>
      <c r="DD52" s="214">
        <v>0</v>
      </c>
      <c r="DE52" s="202"/>
      <c r="DF52" s="27">
        <f t="shared" si="40"/>
        <v>0</v>
      </c>
      <c r="DG52" s="27">
        <f t="shared" si="41"/>
        <v>0</v>
      </c>
      <c r="DH52" s="27">
        <f t="shared" si="42"/>
        <v>0</v>
      </c>
      <c r="DJ52" s="27">
        <f t="shared" si="43"/>
        <v>0</v>
      </c>
      <c r="DK52" s="27">
        <f t="shared" si="44"/>
        <v>0</v>
      </c>
      <c r="DL52" s="27">
        <f t="shared" si="45"/>
        <v>0</v>
      </c>
      <c r="DS52" s="27">
        <f t="shared" si="52"/>
        <v>0.57357643635104605</v>
      </c>
      <c r="EE52" s="42"/>
      <c r="EG52" s="42"/>
      <c r="EI52" s="42"/>
      <c r="EO52" s="42"/>
      <c r="EQ52" s="42"/>
      <c r="ET52" s="42"/>
      <c r="IG52" s="27"/>
      <c r="IH52" s="27"/>
      <c r="IJ52" s="27"/>
      <c r="IK52" s="27"/>
      <c r="IL52" s="27"/>
      <c r="IM52" s="27"/>
      <c r="IN52" s="27"/>
      <c r="IQ52" s="27"/>
      <c r="IR52" s="27"/>
      <c r="IS52" s="27"/>
      <c r="IT52" s="27"/>
      <c r="IU52" s="27"/>
      <c r="IV52" s="27"/>
    </row>
    <row r="53" spans="1:256" ht="17.100000000000001" customHeight="1" thickTop="1" thickBot="1" x14ac:dyDescent="0.25">
      <c r="A53" s="241">
        <v>37</v>
      </c>
      <c r="B53" s="86">
        <v>36</v>
      </c>
      <c r="C53" s="93"/>
      <c r="D53" s="11"/>
      <c r="E53" s="11"/>
      <c r="F53" s="11"/>
      <c r="G53" s="11"/>
      <c r="H53" s="11"/>
      <c r="I53" s="11"/>
      <c r="J53" s="11"/>
      <c r="K53" s="11"/>
      <c r="L53" s="3"/>
      <c r="M53" s="6"/>
      <c r="N53" s="3"/>
      <c r="O53" s="6"/>
      <c r="P53" s="3"/>
      <c r="Q53" s="6"/>
      <c r="R53" s="3"/>
      <c r="S53" s="6"/>
      <c r="T53" s="3"/>
      <c r="U53" s="333" t="str">
        <f>IF(BM54=1,AA4/10,"")</f>
        <v/>
      </c>
      <c r="V53" s="334"/>
      <c r="W53" s="390" t="str">
        <f>IF(BM54=1,AE4,"")</f>
        <v/>
      </c>
      <c r="X53" s="388"/>
      <c r="Y53" s="391"/>
      <c r="Z53" s="29"/>
      <c r="AA53" s="30" t="b">
        <v>0</v>
      </c>
      <c r="AB53" s="30" t="b">
        <v>0</v>
      </c>
      <c r="AC53" s="30" t="b">
        <v>0</v>
      </c>
      <c r="AD53" s="30" t="b">
        <v>0</v>
      </c>
      <c r="AE53" s="30" t="b">
        <v>0</v>
      </c>
      <c r="AF53" s="30" t="b">
        <v>0</v>
      </c>
      <c r="AG53" s="30" t="b">
        <v>0</v>
      </c>
      <c r="AH53" s="30" t="b">
        <v>0</v>
      </c>
      <c r="AJ53" s="27">
        <f t="shared" si="10"/>
        <v>0</v>
      </c>
      <c r="AK53" s="27">
        <f t="shared" si="0"/>
        <v>0</v>
      </c>
      <c r="AL53" s="27">
        <f t="shared" si="1"/>
        <v>0</v>
      </c>
      <c r="AM53" s="27">
        <f t="shared" si="2"/>
        <v>0</v>
      </c>
      <c r="AN53" s="27">
        <f t="shared" si="3"/>
        <v>0</v>
      </c>
      <c r="AO53" s="27">
        <f t="shared" si="4"/>
        <v>0</v>
      </c>
      <c r="AP53" s="27">
        <f t="shared" si="5"/>
        <v>0</v>
      </c>
      <c r="AQ53" s="27">
        <f t="shared" si="6"/>
        <v>0</v>
      </c>
      <c r="AS53" s="27">
        <f t="shared" si="11"/>
        <v>0</v>
      </c>
      <c r="AT53" s="27">
        <f t="shared" si="12"/>
        <v>0</v>
      </c>
      <c r="AV53" s="27">
        <f t="shared" si="50"/>
        <v>0</v>
      </c>
      <c r="AW53" s="27" t="b">
        <f t="shared" si="51"/>
        <v>1</v>
      </c>
      <c r="AX53" s="27">
        <f t="shared" si="14"/>
        <v>1</v>
      </c>
      <c r="AY53" s="32">
        <f t="shared" si="15"/>
        <v>0</v>
      </c>
      <c r="AZ53" s="27">
        <f t="shared" si="46"/>
        <v>0</v>
      </c>
      <c r="BA53" s="27">
        <f t="shared" si="47"/>
        <v>0</v>
      </c>
      <c r="BB53" s="27">
        <f t="shared" si="46"/>
        <v>0</v>
      </c>
      <c r="BC53" s="27">
        <f t="shared" si="49"/>
        <v>0</v>
      </c>
      <c r="BD53" s="99" t="str">
        <f t="shared" si="8"/>
        <v/>
      </c>
      <c r="BE53" s="99" t="str">
        <f t="shared" si="48"/>
        <v/>
      </c>
      <c r="BF53" s="99" t="str">
        <f t="shared" si="16"/>
        <v/>
      </c>
      <c r="BG53" s="99" t="str">
        <f t="shared" si="17"/>
        <v/>
      </c>
      <c r="BH53" s="99" t="str">
        <f t="shared" si="18"/>
        <v/>
      </c>
      <c r="BI53" s="99"/>
      <c r="BJ53" s="100">
        <f>Q9-A53</f>
        <v>-32</v>
      </c>
      <c r="BK53" s="27">
        <f t="shared" si="19"/>
        <v>0</v>
      </c>
      <c r="BL53" s="27">
        <f t="shared" si="20"/>
        <v>0</v>
      </c>
      <c r="BM53" s="27">
        <f t="shared" si="21"/>
        <v>0</v>
      </c>
      <c r="BN53" s="27">
        <f t="shared" si="22"/>
        <v>0</v>
      </c>
      <c r="BO53" s="27">
        <f>BN67-CA53</f>
        <v>-25</v>
      </c>
      <c r="BP53" s="27">
        <f t="shared" si="23"/>
        <v>0</v>
      </c>
      <c r="BR53" s="27">
        <f t="shared" si="24"/>
        <v>0</v>
      </c>
      <c r="BS53" s="27">
        <f t="shared" si="25"/>
        <v>0</v>
      </c>
      <c r="BT53" s="27">
        <f t="shared" si="26"/>
        <v>0</v>
      </c>
      <c r="BU53" s="27">
        <f t="shared" si="27"/>
        <v>0</v>
      </c>
      <c r="BV53" s="27">
        <f t="shared" si="28"/>
        <v>0</v>
      </c>
      <c r="BW53" s="27">
        <f t="shared" si="29"/>
        <v>0</v>
      </c>
      <c r="BX53" s="27">
        <f t="shared" si="30"/>
        <v>0</v>
      </c>
      <c r="BY53" s="27">
        <f t="shared" si="31"/>
        <v>0</v>
      </c>
      <c r="BZ53" s="202"/>
      <c r="CA53" s="207">
        <v>36</v>
      </c>
      <c r="CB53" s="203">
        <v>50.59</v>
      </c>
      <c r="CC53" s="202">
        <v>37.75</v>
      </c>
      <c r="CD53" s="202">
        <f t="shared" si="32"/>
        <v>56.307045920415469</v>
      </c>
      <c r="CE53" s="202">
        <f t="shared" si="33"/>
        <v>0.74619490017790069</v>
      </c>
      <c r="CF53" s="202">
        <f t="shared" si="34"/>
        <v>0.7265425280053609</v>
      </c>
      <c r="CG53" s="202"/>
      <c r="CI53" s="100"/>
      <c r="CM53" s="27">
        <f>IF(CA53=DJ70,1,0)</f>
        <v>0</v>
      </c>
      <c r="CN53" s="27">
        <f t="shared" si="35"/>
        <v>0</v>
      </c>
      <c r="CO53" s="27">
        <f t="shared" si="36"/>
        <v>0</v>
      </c>
      <c r="CP53" s="27">
        <f t="shared" si="37"/>
        <v>0</v>
      </c>
      <c r="CQ53" s="27">
        <f t="shared" si="38"/>
        <v>0</v>
      </c>
      <c r="CR53" s="27">
        <f t="shared" si="39"/>
        <v>0</v>
      </c>
      <c r="CV53" s="202"/>
      <c r="CW53" s="207">
        <v>36</v>
      </c>
      <c r="CX53" s="202">
        <v>2</v>
      </c>
      <c r="CY53" s="202">
        <v>0</v>
      </c>
      <c r="CZ53" s="202">
        <v>44</v>
      </c>
      <c r="DA53" s="202"/>
      <c r="DB53" s="202">
        <v>2</v>
      </c>
      <c r="DC53" s="202">
        <v>31</v>
      </c>
      <c r="DD53" s="202">
        <v>0</v>
      </c>
      <c r="DE53" s="202"/>
      <c r="DF53" s="27">
        <f t="shared" si="40"/>
        <v>0</v>
      </c>
      <c r="DG53" s="27">
        <f t="shared" si="41"/>
        <v>0</v>
      </c>
      <c r="DH53" s="27">
        <f t="shared" si="42"/>
        <v>0</v>
      </c>
      <c r="DJ53" s="27">
        <f t="shared" si="43"/>
        <v>0</v>
      </c>
      <c r="DK53" s="27">
        <f t="shared" si="44"/>
        <v>0</v>
      </c>
      <c r="DL53" s="27">
        <f t="shared" si="45"/>
        <v>0</v>
      </c>
      <c r="DS53" s="27">
        <f t="shared" si="52"/>
        <v>0.58778525229247314</v>
      </c>
      <c r="EE53" s="42"/>
      <c r="EG53" s="42"/>
      <c r="EI53" s="42"/>
      <c r="EO53" s="42"/>
      <c r="EQ53" s="42"/>
      <c r="ET53" s="42"/>
      <c r="IG53" s="27"/>
      <c r="IH53" s="27"/>
      <c r="IJ53" s="27"/>
      <c r="IK53" s="27"/>
      <c r="IL53" s="27"/>
      <c r="IM53" s="27"/>
      <c r="IN53" s="27"/>
      <c r="IQ53" s="27"/>
      <c r="IR53" s="27"/>
      <c r="IS53" s="27"/>
      <c r="IT53" s="27"/>
      <c r="IU53" s="27"/>
      <c r="IV53" s="27"/>
    </row>
    <row r="54" spans="1:256" ht="17.100000000000001" customHeight="1" thickTop="1" thickBot="1" x14ac:dyDescent="0.25">
      <c r="A54" s="241">
        <v>38</v>
      </c>
      <c r="B54" s="86">
        <v>37</v>
      </c>
      <c r="C54" s="93"/>
      <c r="D54" s="11"/>
      <c r="E54" s="11"/>
      <c r="F54" s="11"/>
      <c r="G54" s="11"/>
      <c r="H54" s="11"/>
      <c r="I54" s="11"/>
      <c r="J54" s="11"/>
      <c r="K54" s="11"/>
      <c r="L54" s="8"/>
      <c r="M54" s="8"/>
      <c r="N54" s="60"/>
      <c r="O54" s="60"/>
      <c r="P54" s="60"/>
      <c r="Q54" s="60"/>
      <c r="R54" s="60"/>
      <c r="S54" s="60"/>
      <c r="T54" s="60"/>
      <c r="U54" s="333" t="str">
        <f>IF(BM55=1,AA4/10,"")</f>
        <v/>
      </c>
      <c r="V54" s="334"/>
      <c r="W54" s="390" t="str">
        <f>IF(BM55=1,AE4,"")</f>
        <v/>
      </c>
      <c r="X54" s="388"/>
      <c r="Y54" s="391"/>
      <c r="Z54" s="29"/>
      <c r="AA54" s="30" t="b">
        <v>0</v>
      </c>
      <c r="AB54" s="30" t="b">
        <v>0</v>
      </c>
      <c r="AC54" s="30" t="b">
        <v>0</v>
      </c>
      <c r="AD54" s="30" t="b">
        <v>0</v>
      </c>
      <c r="AE54" s="30" t="b">
        <v>0</v>
      </c>
      <c r="AF54" s="30" t="b">
        <v>0</v>
      </c>
      <c r="AG54" s="30" t="b">
        <v>0</v>
      </c>
      <c r="AH54" s="30" t="b">
        <v>0</v>
      </c>
      <c r="AJ54" s="27">
        <f t="shared" si="10"/>
        <v>0</v>
      </c>
      <c r="AK54" s="27">
        <f t="shared" si="0"/>
        <v>0</v>
      </c>
      <c r="AL54" s="27">
        <f t="shared" si="1"/>
        <v>0</v>
      </c>
      <c r="AM54" s="27">
        <f t="shared" si="2"/>
        <v>0</v>
      </c>
      <c r="AN54" s="27">
        <f t="shared" si="3"/>
        <v>0</v>
      </c>
      <c r="AO54" s="27">
        <f t="shared" si="4"/>
        <v>0</v>
      </c>
      <c r="AP54" s="27">
        <f t="shared" si="5"/>
        <v>0</v>
      </c>
      <c r="AQ54" s="27">
        <f t="shared" si="6"/>
        <v>0</v>
      </c>
      <c r="AS54" s="27">
        <f t="shared" si="11"/>
        <v>0</v>
      </c>
      <c r="AT54" s="27">
        <f t="shared" si="12"/>
        <v>0</v>
      </c>
      <c r="AV54" s="27">
        <f t="shared" si="50"/>
        <v>0</v>
      </c>
      <c r="AW54" s="27" t="b">
        <f t="shared" si="51"/>
        <v>1</v>
      </c>
      <c r="AX54" s="27">
        <f t="shared" si="14"/>
        <v>1</v>
      </c>
      <c r="AY54" s="32">
        <f t="shared" si="15"/>
        <v>0</v>
      </c>
      <c r="AZ54" s="27">
        <f t="shared" si="46"/>
        <v>0</v>
      </c>
      <c r="BA54" s="27">
        <f t="shared" si="47"/>
        <v>0</v>
      </c>
      <c r="BB54" s="27">
        <f t="shared" si="46"/>
        <v>0</v>
      </c>
      <c r="BC54" s="27">
        <f t="shared" si="49"/>
        <v>0</v>
      </c>
      <c r="BD54" s="99" t="str">
        <f t="shared" si="8"/>
        <v/>
      </c>
      <c r="BE54" s="99" t="str">
        <f t="shared" si="48"/>
        <v/>
      </c>
      <c r="BF54" s="99" t="str">
        <f t="shared" si="16"/>
        <v/>
      </c>
      <c r="BG54" s="99" t="str">
        <f t="shared" si="17"/>
        <v/>
      </c>
      <c r="BH54" s="99" t="str">
        <f t="shared" si="18"/>
        <v/>
      </c>
      <c r="BI54" s="99"/>
      <c r="BJ54" s="100">
        <f>Q9-A54</f>
        <v>-33</v>
      </c>
      <c r="BK54" s="27">
        <f t="shared" si="19"/>
        <v>0</v>
      </c>
      <c r="BL54" s="27">
        <f t="shared" si="20"/>
        <v>0</v>
      </c>
      <c r="BM54" s="27">
        <f t="shared" si="21"/>
        <v>0</v>
      </c>
      <c r="BN54" s="27">
        <f t="shared" si="22"/>
        <v>0</v>
      </c>
      <c r="BO54" s="27">
        <f>BN67-CA54</f>
        <v>-26</v>
      </c>
      <c r="BP54" s="27">
        <f t="shared" si="23"/>
        <v>0</v>
      </c>
      <c r="BR54" s="27">
        <f t="shared" si="24"/>
        <v>0</v>
      </c>
      <c r="BS54" s="27">
        <f t="shared" si="25"/>
        <v>0</v>
      </c>
      <c r="BT54" s="27">
        <f t="shared" si="26"/>
        <v>0</v>
      </c>
      <c r="BU54" s="27">
        <f t="shared" si="27"/>
        <v>0</v>
      </c>
      <c r="BV54" s="27">
        <f t="shared" si="28"/>
        <v>0</v>
      </c>
      <c r="BW54" s="27">
        <f t="shared" si="29"/>
        <v>0</v>
      </c>
      <c r="BX54" s="27">
        <f t="shared" si="30"/>
        <v>0</v>
      </c>
      <c r="BY54" s="27">
        <f t="shared" si="31"/>
        <v>0</v>
      </c>
      <c r="BZ54" s="202"/>
      <c r="CA54" s="215">
        <v>37</v>
      </c>
      <c r="CB54" s="210">
        <v>55.63</v>
      </c>
      <c r="CC54" s="211">
        <v>42.92</v>
      </c>
      <c r="CD54" s="211">
        <f t="shared" si="32"/>
        <v>66.192187761029444</v>
      </c>
      <c r="CE54" s="211">
        <f t="shared" si="33"/>
        <v>0.77152615495236387</v>
      </c>
      <c r="CF54" s="211">
        <f t="shared" si="34"/>
        <v>0.75355405010279419</v>
      </c>
      <c r="CG54" s="211"/>
      <c r="CH54" s="228"/>
      <c r="CI54" s="228"/>
      <c r="CJ54" s="228"/>
      <c r="CK54" s="228"/>
      <c r="CL54" s="228"/>
      <c r="CM54" s="228">
        <f>IF(CA54=DJ70,1,0)</f>
        <v>0</v>
      </c>
      <c r="CN54" s="228">
        <f t="shared" si="35"/>
        <v>0</v>
      </c>
      <c r="CO54" s="228">
        <f t="shared" si="36"/>
        <v>0</v>
      </c>
      <c r="CP54" s="228">
        <f t="shared" si="37"/>
        <v>0</v>
      </c>
      <c r="CQ54" s="228">
        <f t="shared" si="38"/>
        <v>0</v>
      </c>
      <c r="CR54" s="228">
        <f t="shared" si="39"/>
        <v>0</v>
      </c>
      <c r="CS54" s="228"/>
      <c r="CT54" s="228"/>
      <c r="CU54" s="228"/>
      <c r="CV54" s="211"/>
      <c r="CW54" s="212">
        <v>37</v>
      </c>
      <c r="CX54" s="211">
        <v>2</v>
      </c>
      <c r="CY54" s="211">
        <v>0</v>
      </c>
      <c r="CZ54" s="211">
        <v>44</v>
      </c>
      <c r="DA54" s="211"/>
      <c r="DB54" s="211">
        <v>2</v>
      </c>
      <c r="DC54" s="211">
        <v>32</v>
      </c>
      <c r="DD54" s="214">
        <v>0</v>
      </c>
      <c r="DE54" s="202"/>
      <c r="DF54" s="27">
        <f t="shared" si="40"/>
        <v>0</v>
      </c>
      <c r="DG54" s="27">
        <f t="shared" si="41"/>
        <v>0</v>
      </c>
      <c r="DH54" s="27">
        <f t="shared" si="42"/>
        <v>0</v>
      </c>
      <c r="DJ54" s="27">
        <f t="shared" si="43"/>
        <v>0</v>
      </c>
      <c r="DK54" s="27">
        <f t="shared" si="44"/>
        <v>0</v>
      </c>
      <c r="DL54" s="27">
        <f t="shared" si="45"/>
        <v>0</v>
      </c>
      <c r="DS54" s="27">
        <f t="shared" si="52"/>
        <v>0.60181502315204827</v>
      </c>
      <c r="EE54" s="42"/>
      <c r="EG54" s="42"/>
      <c r="EI54" s="42"/>
      <c r="EO54" s="42"/>
      <c r="EQ54" s="42"/>
      <c r="ET54" s="42"/>
      <c r="IG54" s="27"/>
      <c r="IH54" s="27"/>
      <c r="IJ54" s="27"/>
      <c r="IK54" s="27"/>
      <c r="IL54" s="27"/>
      <c r="IM54" s="27"/>
      <c r="IN54" s="27"/>
      <c r="IQ54" s="27"/>
      <c r="IR54" s="27"/>
      <c r="IS54" s="27"/>
      <c r="IT54" s="27"/>
      <c r="IU54" s="27"/>
      <c r="IV54" s="27"/>
    </row>
    <row r="55" spans="1:256" ht="17.100000000000001" customHeight="1" thickTop="1" thickBot="1" x14ac:dyDescent="0.25">
      <c r="A55" s="241">
        <v>39</v>
      </c>
      <c r="B55" s="86">
        <v>38</v>
      </c>
      <c r="C55" s="93"/>
      <c r="D55" s="11"/>
      <c r="E55" s="11"/>
      <c r="F55" s="11"/>
      <c r="G55" s="11"/>
      <c r="H55" s="11"/>
      <c r="I55" s="11"/>
      <c r="J55" s="11"/>
      <c r="K55" s="11"/>
      <c r="L55" s="13"/>
      <c r="M55" s="60"/>
      <c r="N55" s="60"/>
      <c r="O55" s="60"/>
      <c r="P55" s="60"/>
      <c r="Q55" s="60"/>
      <c r="R55" s="60"/>
      <c r="S55" s="8"/>
      <c r="T55" s="60"/>
      <c r="U55" s="333" t="str">
        <f>IF(BM56=1,AA4/10,"")</f>
        <v/>
      </c>
      <c r="V55" s="334"/>
      <c r="W55" s="390" t="str">
        <f>IF(BM56=1,AE4,"")</f>
        <v/>
      </c>
      <c r="X55" s="388"/>
      <c r="Y55" s="391"/>
      <c r="Z55" s="29"/>
      <c r="AA55" s="30" t="b">
        <v>0</v>
      </c>
      <c r="AB55" s="30" t="b">
        <v>0</v>
      </c>
      <c r="AC55" s="30" t="b">
        <v>0</v>
      </c>
      <c r="AD55" s="30" t="b">
        <v>0</v>
      </c>
      <c r="AE55" s="30" t="b">
        <v>0</v>
      </c>
      <c r="AF55" s="30" t="b">
        <v>0</v>
      </c>
      <c r="AG55" s="30" t="b">
        <v>0</v>
      </c>
      <c r="AH55" s="30" t="b">
        <v>0</v>
      </c>
      <c r="AJ55" s="27">
        <f t="shared" si="10"/>
        <v>0</v>
      </c>
      <c r="AK55" s="27">
        <f t="shared" si="0"/>
        <v>0</v>
      </c>
      <c r="AL55" s="27">
        <f t="shared" si="1"/>
        <v>0</v>
      </c>
      <c r="AM55" s="27">
        <f t="shared" si="2"/>
        <v>0</v>
      </c>
      <c r="AN55" s="27">
        <f t="shared" si="3"/>
        <v>0</v>
      </c>
      <c r="AO55" s="27">
        <f t="shared" si="4"/>
        <v>0</v>
      </c>
      <c r="AP55" s="27">
        <f t="shared" si="5"/>
        <v>0</v>
      </c>
      <c r="AQ55" s="27">
        <f t="shared" si="6"/>
        <v>0</v>
      </c>
      <c r="AS55" s="27">
        <f t="shared" si="11"/>
        <v>0</v>
      </c>
      <c r="AT55" s="27">
        <f t="shared" si="12"/>
        <v>0</v>
      </c>
      <c r="AV55" s="27">
        <f t="shared" si="50"/>
        <v>0</v>
      </c>
      <c r="AW55" s="27" t="b">
        <f t="shared" si="51"/>
        <v>1</v>
      </c>
      <c r="AX55" s="27">
        <f t="shared" si="14"/>
        <v>1</v>
      </c>
      <c r="AY55" s="32">
        <f t="shared" si="15"/>
        <v>0</v>
      </c>
      <c r="AZ55" s="27">
        <f t="shared" si="46"/>
        <v>0</v>
      </c>
      <c r="BA55" s="27">
        <f t="shared" si="47"/>
        <v>0</v>
      </c>
      <c r="BB55" s="27">
        <f t="shared" si="46"/>
        <v>0</v>
      </c>
      <c r="BC55" s="27">
        <f t="shared" si="49"/>
        <v>0</v>
      </c>
      <c r="BD55" s="99" t="str">
        <f t="shared" si="8"/>
        <v/>
      </c>
      <c r="BE55" s="99" t="str">
        <f t="shared" si="48"/>
        <v/>
      </c>
      <c r="BF55" s="99" t="str">
        <f t="shared" si="16"/>
        <v/>
      </c>
      <c r="BG55" s="99" t="str">
        <f t="shared" si="17"/>
        <v/>
      </c>
      <c r="BH55" s="99" t="str">
        <f t="shared" si="18"/>
        <v/>
      </c>
      <c r="BI55" s="99"/>
      <c r="BJ55" s="100">
        <f>Q9-A55</f>
        <v>-34</v>
      </c>
      <c r="BK55" s="27">
        <f t="shared" si="19"/>
        <v>0</v>
      </c>
      <c r="BL55" s="27">
        <f t="shared" si="20"/>
        <v>0</v>
      </c>
      <c r="BM55" s="27">
        <f t="shared" si="21"/>
        <v>0</v>
      </c>
      <c r="BN55" s="27">
        <f t="shared" si="22"/>
        <v>0</v>
      </c>
      <c r="BO55" s="27">
        <f>BN67-CA55</f>
        <v>-27</v>
      </c>
      <c r="BP55" s="27">
        <f t="shared" si="23"/>
        <v>0</v>
      </c>
      <c r="BR55" s="27">
        <f t="shared" si="24"/>
        <v>0</v>
      </c>
      <c r="BS55" s="27">
        <f t="shared" si="25"/>
        <v>0</v>
      </c>
      <c r="BT55" s="27">
        <f t="shared" si="26"/>
        <v>0</v>
      </c>
      <c r="BU55" s="27">
        <f t="shared" si="27"/>
        <v>0</v>
      </c>
      <c r="BV55" s="27">
        <f t="shared" si="28"/>
        <v>0</v>
      </c>
      <c r="BW55" s="27">
        <f t="shared" si="29"/>
        <v>0</v>
      </c>
      <c r="BX55" s="27">
        <f t="shared" si="30"/>
        <v>0</v>
      </c>
      <c r="BY55" s="27">
        <f t="shared" si="31"/>
        <v>0</v>
      </c>
      <c r="BZ55" s="202"/>
      <c r="CA55" s="207">
        <v>38</v>
      </c>
      <c r="CB55" s="203">
        <v>61.35</v>
      </c>
      <c r="CC55" s="202">
        <v>48.93</v>
      </c>
      <c r="CD55" s="202">
        <f t="shared" si="32"/>
        <v>78.019182662960787</v>
      </c>
      <c r="CE55" s="202">
        <f t="shared" si="33"/>
        <v>0.79755501222493885</v>
      </c>
      <c r="CF55" s="202">
        <f t="shared" si="34"/>
        <v>0.78128562650671729</v>
      </c>
      <c r="CG55" s="202"/>
      <c r="CM55" s="27">
        <f>IF(CA55=DJ70,1,0)</f>
        <v>0</v>
      </c>
      <c r="CN55" s="27">
        <f t="shared" si="35"/>
        <v>0</v>
      </c>
      <c r="CO55" s="27">
        <f t="shared" si="36"/>
        <v>0</v>
      </c>
      <c r="CP55" s="27">
        <f t="shared" si="37"/>
        <v>0</v>
      </c>
      <c r="CQ55" s="27">
        <f t="shared" si="38"/>
        <v>0</v>
      </c>
      <c r="CR55" s="27">
        <f t="shared" si="39"/>
        <v>0</v>
      </c>
      <c r="CV55" s="202"/>
      <c r="CW55" s="207">
        <v>38</v>
      </c>
      <c r="CX55" s="202">
        <v>2</v>
      </c>
      <c r="CY55" s="202">
        <v>0</v>
      </c>
      <c r="CZ55" s="202">
        <v>45</v>
      </c>
      <c r="DA55" s="202"/>
      <c r="DB55" s="202">
        <v>2</v>
      </c>
      <c r="DC55" s="202">
        <v>33</v>
      </c>
      <c r="DD55" s="202">
        <v>0</v>
      </c>
      <c r="DE55" s="202"/>
      <c r="DF55" s="27">
        <f t="shared" si="40"/>
        <v>0</v>
      </c>
      <c r="DG55" s="27">
        <f t="shared" si="41"/>
        <v>0</v>
      </c>
      <c r="DH55" s="27">
        <f t="shared" si="42"/>
        <v>0</v>
      </c>
      <c r="DJ55" s="27">
        <f t="shared" si="43"/>
        <v>0</v>
      </c>
      <c r="DK55" s="27">
        <f t="shared" si="44"/>
        <v>0</v>
      </c>
      <c r="DL55" s="27">
        <f t="shared" si="45"/>
        <v>0</v>
      </c>
      <c r="DS55" s="27">
        <f t="shared" si="52"/>
        <v>0.61566147532565818</v>
      </c>
      <c r="EE55" s="42"/>
      <c r="EG55" s="42"/>
      <c r="EI55" s="42"/>
      <c r="EO55" s="42"/>
      <c r="EQ55" s="42"/>
      <c r="ET55" s="42"/>
      <c r="IG55" s="27"/>
      <c r="IH55" s="27"/>
      <c r="IJ55" s="27"/>
      <c r="IK55" s="27"/>
      <c r="IL55" s="27"/>
      <c r="IM55" s="27"/>
      <c r="IN55" s="27"/>
      <c r="IQ55" s="27"/>
      <c r="IR55" s="27"/>
      <c r="IS55" s="27"/>
      <c r="IT55" s="27"/>
      <c r="IU55" s="27"/>
      <c r="IV55" s="27"/>
    </row>
    <row r="56" spans="1:256" ht="17.100000000000001" customHeight="1" thickTop="1" thickBot="1" x14ac:dyDescent="0.25">
      <c r="A56" s="241">
        <v>40</v>
      </c>
      <c r="B56" s="86">
        <v>39</v>
      </c>
      <c r="C56" s="93"/>
      <c r="D56" s="11"/>
      <c r="E56" s="11"/>
      <c r="F56" s="11"/>
      <c r="G56" s="11"/>
      <c r="H56" s="11"/>
      <c r="I56" s="11"/>
      <c r="J56" s="11"/>
      <c r="K56" s="11"/>
      <c r="L56" s="3"/>
      <c r="M56" s="6"/>
      <c r="N56" s="12"/>
      <c r="O56" s="6"/>
      <c r="P56" s="3"/>
      <c r="Q56" s="6"/>
      <c r="R56" s="3"/>
      <c r="S56" s="6"/>
      <c r="T56" s="3"/>
      <c r="U56" s="333" t="str">
        <f>IF(BM57=1,AA4/10,"")</f>
        <v/>
      </c>
      <c r="V56" s="334"/>
      <c r="W56" s="390" t="str">
        <f>IF(BM57=1,AE4,"")</f>
        <v/>
      </c>
      <c r="X56" s="388"/>
      <c r="Y56" s="391"/>
      <c r="Z56" s="29"/>
      <c r="AA56" s="30" t="b">
        <v>0</v>
      </c>
      <c r="AB56" s="30" t="b">
        <v>0</v>
      </c>
      <c r="AC56" s="30" t="b">
        <v>0</v>
      </c>
      <c r="AD56" s="30" t="b">
        <v>0</v>
      </c>
      <c r="AE56" s="30" t="b">
        <v>0</v>
      </c>
      <c r="AF56" s="30" t="b">
        <v>0</v>
      </c>
      <c r="AG56" s="30" t="b">
        <v>0</v>
      </c>
      <c r="AH56" s="30" t="b">
        <v>0</v>
      </c>
      <c r="AJ56" s="27">
        <f t="shared" si="10"/>
        <v>0</v>
      </c>
      <c r="AK56" s="27">
        <f t="shared" si="0"/>
        <v>0</v>
      </c>
      <c r="AL56" s="27">
        <f t="shared" si="1"/>
        <v>0</v>
      </c>
      <c r="AM56" s="27">
        <f t="shared" si="2"/>
        <v>0</v>
      </c>
      <c r="AN56" s="27">
        <f t="shared" si="3"/>
        <v>0</v>
      </c>
      <c r="AO56" s="27">
        <f t="shared" si="4"/>
        <v>0</v>
      </c>
      <c r="AP56" s="27">
        <f t="shared" si="5"/>
        <v>0</v>
      </c>
      <c r="AQ56" s="27">
        <f t="shared" si="6"/>
        <v>0</v>
      </c>
      <c r="AS56" s="27">
        <f t="shared" si="11"/>
        <v>0</v>
      </c>
      <c r="AT56" s="27">
        <f t="shared" si="12"/>
        <v>0</v>
      </c>
      <c r="AV56" s="27">
        <f t="shared" si="50"/>
        <v>0</v>
      </c>
      <c r="AW56" s="27" t="b">
        <f t="shared" si="51"/>
        <v>1</v>
      </c>
      <c r="AX56" s="27">
        <f t="shared" si="14"/>
        <v>1</v>
      </c>
      <c r="AY56" s="32">
        <f t="shared" si="15"/>
        <v>0</v>
      </c>
      <c r="AZ56" s="27">
        <f t="shared" si="46"/>
        <v>0</v>
      </c>
      <c r="BA56" s="27">
        <f t="shared" si="47"/>
        <v>0</v>
      </c>
      <c r="BB56" s="27">
        <f t="shared" si="46"/>
        <v>0</v>
      </c>
      <c r="BC56" s="27">
        <f t="shared" si="49"/>
        <v>0</v>
      </c>
      <c r="BD56" s="99" t="str">
        <f t="shared" si="8"/>
        <v/>
      </c>
      <c r="BE56" s="99" t="str">
        <f t="shared" si="48"/>
        <v/>
      </c>
      <c r="BF56" s="99" t="str">
        <f t="shared" si="16"/>
        <v/>
      </c>
      <c r="BG56" s="99" t="str">
        <f t="shared" si="17"/>
        <v/>
      </c>
      <c r="BH56" s="99" t="str">
        <f t="shared" si="18"/>
        <v/>
      </c>
      <c r="BI56" s="99"/>
      <c r="BJ56" s="100">
        <f>Q9-A56</f>
        <v>-35</v>
      </c>
      <c r="BK56" s="27">
        <f t="shared" si="19"/>
        <v>0</v>
      </c>
      <c r="BL56" s="27">
        <f t="shared" si="20"/>
        <v>0</v>
      </c>
      <c r="BM56" s="27">
        <f t="shared" si="21"/>
        <v>0</v>
      </c>
      <c r="BN56" s="27">
        <f t="shared" si="22"/>
        <v>0</v>
      </c>
      <c r="BO56" s="27">
        <f>BN67-CA56</f>
        <v>-28</v>
      </c>
      <c r="BP56" s="27">
        <f t="shared" si="23"/>
        <v>0</v>
      </c>
      <c r="BR56" s="27">
        <f t="shared" si="24"/>
        <v>0</v>
      </c>
      <c r="BS56" s="27">
        <f t="shared" si="25"/>
        <v>0</v>
      </c>
      <c r="BT56" s="27">
        <f t="shared" si="26"/>
        <v>0</v>
      </c>
      <c r="BU56" s="27">
        <f t="shared" si="27"/>
        <v>0</v>
      </c>
      <c r="BV56" s="27">
        <f t="shared" si="28"/>
        <v>0</v>
      </c>
      <c r="BW56" s="27">
        <f t="shared" si="29"/>
        <v>0</v>
      </c>
      <c r="BX56" s="27">
        <f t="shared" si="30"/>
        <v>0</v>
      </c>
      <c r="BY56" s="27">
        <f t="shared" si="31"/>
        <v>0</v>
      </c>
      <c r="BZ56" s="202"/>
      <c r="CA56" s="215">
        <v>39</v>
      </c>
      <c r="CB56" s="210">
        <v>67.87</v>
      </c>
      <c r="CC56" s="211">
        <v>55.96</v>
      </c>
      <c r="CD56" s="211">
        <f t="shared" si="32"/>
        <v>92.250597061575206</v>
      </c>
      <c r="CE56" s="211">
        <f t="shared" si="33"/>
        <v>0.8245174598497127</v>
      </c>
      <c r="CF56" s="211">
        <f t="shared" si="34"/>
        <v>0.80978403319500702</v>
      </c>
      <c r="CG56" s="211"/>
      <c r="CH56" s="228"/>
      <c r="CI56" s="228"/>
      <c r="CJ56" s="228"/>
      <c r="CK56" s="228"/>
      <c r="CL56" s="228"/>
      <c r="CM56" s="228">
        <f>IF(CA56=DJ70,1,0)</f>
        <v>0</v>
      </c>
      <c r="CN56" s="228">
        <f t="shared" si="35"/>
        <v>0</v>
      </c>
      <c r="CO56" s="228">
        <f t="shared" si="36"/>
        <v>0</v>
      </c>
      <c r="CP56" s="228">
        <f t="shared" si="37"/>
        <v>0</v>
      </c>
      <c r="CQ56" s="228">
        <f t="shared" si="38"/>
        <v>0</v>
      </c>
      <c r="CR56" s="228">
        <f t="shared" si="39"/>
        <v>0</v>
      </c>
      <c r="CS56" s="228"/>
      <c r="CT56" s="228"/>
      <c r="CU56" s="228"/>
      <c r="CV56" s="211"/>
      <c r="CW56" s="212">
        <v>39</v>
      </c>
      <c r="CX56" s="211">
        <v>2</v>
      </c>
      <c r="CY56" s="211">
        <v>0</v>
      </c>
      <c r="CZ56" s="211">
        <v>45</v>
      </c>
      <c r="DA56" s="211"/>
      <c r="DB56" s="211">
        <v>2</v>
      </c>
      <c r="DC56" s="211">
        <v>34</v>
      </c>
      <c r="DD56" s="214">
        <v>0</v>
      </c>
      <c r="DE56" s="202"/>
      <c r="DF56" s="27">
        <f t="shared" si="40"/>
        <v>0</v>
      </c>
      <c r="DG56" s="27">
        <f t="shared" si="41"/>
        <v>0</v>
      </c>
      <c r="DH56" s="27">
        <f t="shared" si="42"/>
        <v>0</v>
      </c>
      <c r="DJ56" s="27">
        <f t="shared" si="43"/>
        <v>0</v>
      </c>
      <c r="DK56" s="27">
        <f t="shared" si="44"/>
        <v>0</v>
      </c>
      <c r="DL56" s="27">
        <f t="shared" si="45"/>
        <v>0</v>
      </c>
      <c r="DS56" s="27">
        <f t="shared" si="52"/>
        <v>0.62932039104983739</v>
      </c>
      <c r="EE56" s="42"/>
      <c r="EG56" s="42"/>
      <c r="EI56" s="42"/>
      <c r="EO56" s="42"/>
      <c r="EQ56" s="42"/>
      <c r="ET56" s="42"/>
      <c r="IG56" s="27"/>
      <c r="IH56" s="27"/>
      <c r="IJ56" s="27"/>
      <c r="IK56" s="27"/>
      <c r="IL56" s="27"/>
      <c r="IM56" s="27"/>
      <c r="IN56" s="27"/>
      <c r="IQ56" s="27"/>
      <c r="IR56" s="27"/>
      <c r="IS56" s="27"/>
      <c r="IT56" s="27"/>
      <c r="IU56" s="27"/>
      <c r="IV56" s="27"/>
    </row>
    <row r="57" spans="1:256" ht="17.100000000000001" customHeight="1" thickTop="1" thickBot="1" x14ac:dyDescent="0.25">
      <c r="A57" s="241">
        <v>41</v>
      </c>
      <c r="B57" s="86">
        <v>40</v>
      </c>
      <c r="C57" s="93"/>
      <c r="D57" s="11"/>
      <c r="E57" s="11"/>
      <c r="F57" s="11"/>
      <c r="G57" s="11"/>
      <c r="H57" s="11"/>
      <c r="I57" s="11"/>
      <c r="J57" s="11"/>
      <c r="K57" s="11"/>
      <c r="L57" s="3"/>
      <c r="M57" s="6"/>
      <c r="N57" s="3"/>
      <c r="O57" s="6"/>
      <c r="P57" s="3"/>
      <c r="Q57" s="6"/>
      <c r="R57" s="3"/>
      <c r="S57" s="6"/>
      <c r="T57" s="3"/>
      <c r="U57" s="333" t="str">
        <f>IF(BM58=1,AA4/10,"")</f>
        <v/>
      </c>
      <c r="V57" s="334"/>
      <c r="W57" s="390" t="str">
        <f>IF(BM58=1,AE4,"")</f>
        <v/>
      </c>
      <c r="X57" s="388"/>
      <c r="Y57" s="391"/>
      <c r="Z57" s="29"/>
      <c r="AA57" s="30" t="b">
        <v>0</v>
      </c>
      <c r="AB57" s="30" t="b">
        <v>0</v>
      </c>
      <c r="AC57" s="30" t="b">
        <v>0</v>
      </c>
      <c r="AD57" s="30" t="b">
        <v>0</v>
      </c>
      <c r="AE57" s="30" t="b">
        <v>0</v>
      </c>
      <c r="AF57" s="30" t="b">
        <v>0</v>
      </c>
      <c r="AG57" s="30" t="b">
        <v>0</v>
      </c>
      <c r="AH57" s="30" t="b">
        <v>0</v>
      </c>
      <c r="AJ57" s="27">
        <f t="shared" si="10"/>
        <v>0</v>
      </c>
      <c r="AK57" s="27">
        <f t="shared" si="0"/>
        <v>0</v>
      </c>
      <c r="AL57" s="27">
        <f t="shared" si="1"/>
        <v>0</v>
      </c>
      <c r="AM57" s="27">
        <f t="shared" si="2"/>
        <v>0</v>
      </c>
      <c r="AN57" s="27">
        <f t="shared" si="3"/>
        <v>0</v>
      </c>
      <c r="AO57" s="27">
        <f t="shared" si="4"/>
        <v>0</v>
      </c>
      <c r="AP57" s="27">
        <f t="shared" si="5"/>
        <v>0</v>
      </c>
      <c r="AQ57" s="27">
        <f t="shared" si="6"/>
        <v>0</v>
      </c>
      <c r="AS57" s="27">
        <f t="shared" si="11"/>
        <v>0</v>
      </c>
      <c r="AT57" s="27">
        <f t="shared" si="12"/>
        <v>0</v>
      </c>
      <c r="AV57" s="27">
        <f t="shared" si="50"/>
        <v>0</v>
      </c>
      <c r="AW57" s="27" t="b">
        <f t="shared" si="51"/>
        <v>1</v>
      </c>
      <c r="AX57" s="27">
        <f t="shared" si="14"/>
        <v>1</v>
      </c>
      <c r="AY57" s="32">
        <f t="shared" si="15"/>
        <v>0</v>
      </c>
      <c r="AZ57" s="27">
        <f t="shared" si="46"/>
        <v>0</v>
      </c>
      <c r="BA57" s="27">
        <f t="shared" si="47"/>
        <v>0</v>
      </c>
      <c r="BB57" s="27">
        <f t="shared" si="46"/>
        <v>0</v>
      </c>
      <c r="BC57" s="27">
        <f t="shared" si="49"/>
        <v>0</v>
      </c>
      <c r="BD57" s="99" t="str">
        <f t="shared" si="8"/>
        <v/>
      </c>
      <c r="BE57" s="99" t="str">
        <f t="shared" si="48"/>
        <v/>
      </c>
      <c r="BF57" s="99" t="str">
        <f t="shared" si="16"/>
        <v/>
      </c>
      <c r="BG57" s="99" t="str">
        <f t="shared" si="17"/>
        <v/>
      </c>
      <c r="BH57" s="99" t="str">
        <f t="shared" si="18"/>
        <v/>
      </c>
      <c r="BI57" s="99"/>
      <c r="BJ57" s="100">
        <f>Q9-A57</f>
        <v>-36</v>
      </c>
      <c r="BK57" s="27">
        <f t="shared" si="19"/>
        <v>0</v>
      </c>
      <c r="BL57" s="27">
        <f t="shared" si="20"/>
        <v>0</v>
      </c>
      <c r="BM57" s="27">
        <f t="shared" si="21"/>
        <v>0</v>
      </c>
      <c r="BN57" s="27">
        <f t="shared" si="22"/>
        <v>0</v>
      </c>
      <c r="BO57" s="27">
        <f>BN67-CA57</f>
        <v>-29</v>
      </c>
      <c r="BP57" s="27">
        <f t="shared" si="23"/>
        <v>0</v>
      </c>
      <c r="BR57" s="27">
        <f t="shared" si="24"/>
        <v>0</v>
      </c>
      <c r="BS57" s="27">
        <f t="shared" si="25"/>
        <v>0</v>
      </c>
      <c r="BT57" s="27">
        <f t="shared" si="26"/>
        <v>0</v>
      </c>
      <c r="BU57" s="27">
        <f t="shared" si="27"/>
        <v>0</v>
      </c>
      <c r="BV57" s="27">
        <f t="shared" si="28"/>
        <v>0</v>
      </c>
      <c r="BW57" s="27">
        <f t="shared" si="29"/>
        <v>0</v>
      </c>
      <c r="BX57" s="27">
        <f t="shared" si="30"/>
        <v>0</v>
      </c>
      <c r="BY57" s="27">
        <f t="shared" si="31"/>
        <v>0</v>
      </c>
      <c r="BZ57" s="202"/>
      <c r="CA57" s="207">
        <v>40</v>
      </c>
      <c r="CB57" s="203">
        <v>75.31</v>
      </c>
      <c r="CC57" s="202">
        <v>64.2</v>
      </c>
      <c r="CD57" s="202">
        <f t="shared" si="32"/>
        <v>109.4185919055173</v>
      </c>
      <c r="CE57" s="202">
        <f t="shared" si="33"/>
        <v>0.85247643075288804</v>
      </c>
      <c r="CF57" s="202">
        <f t="shared" si="34"/>
        <v>0.83909963117727993</v>
      </c>
      <c r="CG57" s="202"/>
      <c r="CM57" s="27">
        <f>IF(CA57=DJ70,1,0)</f>
        <v>0</v>
      </c>
      <c r="CN57" s="27">
        <f t="shared" si="35"/>
        <v>0</v>
      </c>
      <c r="CO57" s="27">
        <f t="shared" si="36"/>
        <v>0</v>
      </c>
      <c r="CP57" s="27">
        <f t="shared" si="37"/>
        <v>0</v>
      </c>
      <c r="CQ57" s="27">
        <f t="shared" si="38"/>
        <v>0</v>
      </c>
      <c r="CR57" s="27">
        <f t="shared" si="39"/>
        <v>0</v>
      </c>
      <c r="CV57" s="202"/>
      <c r="CW57" s="207">
        <v>40</v>
      </c>
      <c r="CX57" s="202">
        <v>2</v>
      </c>
      <c r="CY57" s="202">
        <v>0</v>
      </c>
      <c r="CZ57" s="202">
        <v>45</v>
      </c>
      <c r="DA57" s="202"/>
      <c r="DB57" s="202">
        <v>2</v>
      </c>
      <c r="DC57" s="202">
        <v>35</v>
      </c>
      <c r="DD57" s="202">
        <v>0</v>
      </c>
      <c r="DE57" s="202"/>
      <c r="DF57" s="27">
        <f t="shared" si="40"/>
        <v>0</v>
      </c>
      <c r="DG57" s="27">
        <f t="shared" si="41"/>
        <v>0</v>
      </c>
      <c r="DH57" s="27">
        <f t="shared" si="42"/>
        <v>0</v>
      </c>
      <c r="DJ57" s="27">
        <f t="shared" si="43"/>
        <v>0</v>
      </c>
      <c r="DK57" s="27">
        <f t="shared" si="44"/>
        <v>0</v>
      </c>
      <c r="DL57" s="27">
        <f t="shared" si="45"/>
        <v>0</v>
      </c>
      <c r="DS57" s="27">
        <f t="shared" si="52"/>
        <v>0.64278760968653925</v>
      </c>
      <c r="EE57" s="42"/>
      <c r="EG57" s="42"/>
      <c r="EI57" s="42"/>
      <c r="EO57" s="42"/>
      <c r="EQ57" s="42"/>
      <c r="ET57" s="42"/>
      <c r="IG57" s="27"/>
      <c r="IH57" s="27"/>
      <c r="IJ57" s="27"/>
      <c r="IK57" s="27"/>
      <c r="IL57" s="27"/>
      <c r="IM57" s="27"/>
      <c r="IN57" s="27"/>
      <c r="IQ57" s="27"/>
      <c r="IR57" s="27"/>
      <c r="IS57" s="27"/>
      <c r="IT57" s="27"/>
      <c r="IU57" s="27"/>
      <c r="IV57" s="27"/>
    </row>
    <row r="58" spans="1:256" ht="17.100000000000001" customHeight="1" thickTop="1" thickBot="1" x14ac:dyDescent="0.25">
      <c r="A58" s="241">
        <v>42</v>
      </c>
      <c r="B58" s="86">
        <v>41</v>
      </c>
      <c r="C58" s="93"/>
      <c r="D58" s="11"/>
      <c r="E58" s="11"/>
      <c r="F58" s="11"/>
      <c r="G58" s="11"/>
      <c r="H58" s="11"/>
      <c r="I58" s="11"/>
      <c r="J58" s="11"/>
      <c r="K58" s="11"/>
      <c r="L58" s="3"/>
      <c r="M58" s="6"/>
      <c r="N58" s="3"/>
      <c r="O58" s="6"/>
      <c r="P58" s="3"/>
      <c r="Q58" s="6"/>
      <c r="R58" s="3"/>
      <c r="S58" s="6"/>
      <c r="T58" s="3"/>
      <c r="U58" s="333" t="str">
        <f>IF(BM59=1,AA4/10,"")</f>
        <v/>
      </c>
      <c r="V58" s="334"/>
      <c r="W58" s="390" t="str">
        <f>IF(BM59=1,AE4,"")</f>
        <v/>
      </c>
      <c r="X58" s="388"/>
      <c r="Y58" s="391"/>
      <c r="Z58" s="29"/>
      <c r="AA58" s="30" t="b">
        <v>0</v>
      </c>
      <c r="AB58" s="30" t="b">
        <v>0</v>
      </c>
      <c r="AC58" s="30" t="b">
        <v>0</v>
      </c>
      <c r="AD58" s="30" t="b">
        <v>0</v>
      </c>
      <c r="AE58" s="30" t="b">
        <v>0</v>
      </c>
      <c r="AF58" s="30" t="b">
        <v>0</v>
      </c>
      <c r="AG58" s="30" t="b">
        <v>0</v>
      </c>
      <c r="AH58" s="30" t="b">
        <v>0</v>
      </c>
      <c r="AJ58" s="27">
        <f t="shared" si="10"/>
        <v>0</v>
      </c>
      <c r="AK58" s="27">
        <f t="shared" si="0"/>
        <v>0</v>
      </c>
      <c r="AL58" s="27">
        <f t="shared" si="1"/>
        <v>0</v>
      </c>
      <c r="AM58" s="27">
        <f t="shared" si="2"/>
        <v>0</v>
      </c>
      <c r="AN58" s="27">
        <f t="shared" si="3"/>
        <v>0</v>
      </c>
      <c r="AO58" s="27">
        <f t="shared" si="4"/>
        <v>0</v>
      </c>
      <c r="AP58" s="27">
        <f t="shared" si="5"/>
        <v>0</v>
      </c>
      <c r="AQ58" s="27">
        <f t="shared" si="6"/>
        <v>0</v>
      </c>
      <c r="AS58" s="27">
        <f t="shared" si="11"/>
        <v>0</v>
      </c>
      <c r="AT58" s="27">
        <f t="shared" si="12"/>
        <v>0</v>
      </c>
      <c r="AV58" s="27">
        <f t="shared" si="50"/>
        <v>0</v>
      </c>
      <c r="AW58" s="27" t="b">
        <f t="shared" si="51"/>
        <v>1</v>
      </c>
      <c r="AX58" s="27">
        <f t="shared" si="14"/>
        <v>1</v>
      </c>
      <c r="AY58" s="32">
        <f t="shared" si="15"/>
        <v>0</v>
      </c>
      <c r="AZ58" s="27">
        <f t="shared" si="46"/>
        <v>0</v>
      </c>
      <c r="BA58" s="27">
        <f t="shared" si="47"/>
        <v>0</v>
      </c>
      <c r="BB58" s="27">
        <f t="shared" si="46"/>
        <v>0</v>
      </c>
      <c r="BC58" s="27">
        <f t="shared" si="49"/>
        <v>0</v>
      </c>
      <c r="BD58" s="99" t="str">
        <f t="shared" si="8"/>
        <v/>
      </c>
      <c r="BE58" s="99" t="str">
        <f t="shared" si="48"/>
        <v/>
      </c>
      <c r="BF58" s="99" t="str">
        <f t="shared" si="16"/>
        <v/>
      </c>
      <c r="BG58" s="99" t="str">
        <f t="shared" si="17"/>
        <v/>
      </c>
      <c r="BH58" s="99" t="str">
        <f t="shared" si="18"/>
        <v/>
      </c>
      <c r="BI58" s="99"/>
      <c r="BJ58" s="100">
        <f>Q9-A58</f>
        <v>-37</v>
      </c>
      <c r="BK58" s="27">
        <f t="shared" si="19"/>
        <v>0</v>
      </c>
      <c r="BL58" s="27">
        <f t="shared" si="20"/>
        <v>0</v>
      </c>
      <c r="BM58" s="27">
        <f t="shared" si="21"/>
        <v>0</v>
      </c>
      <c r="BN58" s="27">
        <f t="shared" si="22"/>
        <v>0</v>
      </c>
      <c r="BO58" s="27">
        <f>BN67-CA58</f>
        <v>-30</v>
      </c>
      <c r="BP58" s="27">
        <f t="shared" si="23"/>
        <v>0</v>
      </c>
      <c r="BR58" s="27">
        <f t="shared" si="24"/>
        <v>0</v>
      </c>
      <c r="BS58" s="27">
        <f t="shared" si="25"/>
        <v>0</v>
      </c>
      <c r="BT58" s="27">
        <f t="shared" si="26"/>
        <v>0</v>
      </c>
      <c r="BU58" s="27">
        <f t="shared" si="27"/>
        <v>0</v>
      </c>
      <c r="BV58" s="27">
        <f t="shared" si="28"/>
        <v>0</v>
      </c>
      <c r="BW58" s="27">
        <f t="shared" si="29"/>
        <v>0</v>
      </c>
      <c r="BX58" s="27">
        <f t="shared" si="30"/>
        <v>0</v>
      </c>
      <c r="BY58" s="27">
        <f t="shared" si="31"/>
        <v>0</v>
      </c>
      <c r="BZ58" s="202"/>
      <c r="CA58" s="215">
        <v>41</v>
      </c>
      <c r="CB58" s="210">
        <v>83.86</v>
      </c>
      <c r="CC58" s="211">
        <v>73.900000000000006</v>
      </c>
      <c r="CD58" s="211">
        <f t="shared" si="32"/>
        <v>130.21915332487075</v>
      </c>
      <c r="CE58" s="211">
        <f t="shared" si="33"/>
        <v>0.88123062246601491</v>
      </c>
      <c r="CF58" s="211">
        <f t="shared" si="34"/>
        <v>0.86928673781622645</v>
      </c>
      <c r="CG58" s="211"/>
      <c r="CH58" s="228"/>
      <c r="CI58" s="228"/>
      <c r="CJ58" s="228"/>
      <c r="CK58" s="228"/>
      <c r="CL58" s="228"/>
      <c r="CM58" s="228">
        <f>IF(CA58=DJ70,1,0)</f>
        <v>0</v>
      </c>
      <c r="CN58" s="228">
        <f t="shared" si="35"/>
        <v>0</v>
      </c>
      <c r="CO58" s="228">
        <f t="shared" si="36"/>
        <v>0</v>
      </c>
      <c r="CP58" s="228">
        <f t="shared" si="37"/>
        <v>0</v>
      </c>
      <c r="CQ58" s="228">
        <f t="shared" si="38"/>
        <v>0</v>
      </c>
      <c r="CR58" s="228">
        <f t="shared" si="39"/>
        <v>0</v>
      </c>
      <c r="CS58" s="228"/>
      <c r="CT58" s="228"/>
      <c r="CU58" s="228"/>
      <c r="CV58" s="211"/>
      <c r="CW58" s="212">
        <v>41</v>
      </c>
      <c r="CX58" s="211">
        <v>2.1</v>
      </c>
      <c r="CY58" s="211">
        <v>0</v>
      </c>
      <c r="CZ58" s="211">
        <v>45</v>
      </c>
      <c r="DA58" s="211"/>
      <c r="DB58" s="211">
        <v>2</v>
      </c>
      <c r="DC58" s="211">
        <v>36</v>
      </c>
      <c r="DD58" s="214">
        <v>0</v>
      </c>
      <c r="DE58" s="202"/>
      <c r="DF58" s="27">
        <f t="shared" si="40"/>
        <v>0</v>
      </c>
      <c r="DG58" s="27">
        <f t="shared" si="41"/>
        <v>0</v>
      </c>
      <c r="DH58" s="27">
        <f t="shared" si="42"/>
        <v>0</v>
      </c>
      <c r="DJ58" s="27">
        <f t="shared" si="43"/>
        <v>0</v>
      </c>
      <c r="DK58" s="27">
        <f t="shared" si="44"/>
        <v>0</v>
      </c>
      <c r="DL58" s="27">
        <f t="shared" si="45"/>
        <v>0</v>
      </c>
      <c r="DS58" s="27">
        <f t="shared" si="52"/>
        <v>0.65605902899050716</v>
      </c>
      <c r="EE58" s="42"/>
      <c r="EG58" s="42"/>
      <c r="EI58" s="42"/>
      <c r="EO58" s="42"/>
      <c r="EQ58" s="42"/>
      <c r="ET58" s="42"/>
      <c r="IG58" s="27"/>
      <c r="IH58" s="27"/>
      <c r="IJ58" s="27"/>
      <c r="IK58" s="27"/>
      <c r="IL58" s="27"/>
      <c r="IM58" s="27"/>
      <c r="IN58" s="27"/>
      <c r="IQ58" s="27"/>
      <c r="IR58" s="27"/>
      <c r="IS58" s="27"/>
      <c r="IT58" s="27"/>
      <c r="IU58" s="27"/>
      <c r="IV58" s="27"/>
    </row>
    <row r="59" spans="1:256" ht="17.100000000000001" customHeight="1" thickTop="1" thickBot="1" x14ac:dyDescent="0.25">
      <c r="A59" s="241">
        <v>43</v>
      </c>
      <c r="B59" s="86">
        <v>42</v>
      </c>
      <c r="C59" s="93"/>
      <c r="D59" s="11"/>
      <c r="E59" s="11"/>
      <c r="F59" s="11"/>
      <c r="G59" s="11"/>
      <c r="H59" s="11"/>
      <c r="I59" s="11"/>
      <c r="J59" s="11"/>
      <c r="K59" s="11"/>
      <c r="L59" s="3"/>
      <c r="M59" s="6"/>
      <c r="N59" s="3"/>
      <c r="O59" s="6"/>
      <c r="P59" s="3"/>
      <c r="Q59" s="6"/>
      <c r="R59" s="3"/>
      <c r="S59" s="6"/>
      <c r="T59" s="3"/>
      <c r="U59" s="333" t="str">
        <f>IF(BM60=1,AA4/10,"")</f>
        <v/>
      </c>
      <c r="V59" s="334"/>
      <c r="W59" s="390" t="str">
        <f>IF(BM60=1,AE4,"")</f>
        <v/>
      </c>
      <c r="X59" s="388"/>
      <c r="Y59" s="391"/>
      <c r="Z59" s="29"/>
      <c r="AA59" s="30" t="b">
        <v>0</v>
      </c>
      <c r="AB59" s="30" t="b">
        <v>0</v>
      </c>
      <c r="AC59" s="30" t="b">
        <v>0</v>
      </c>
      <c r="AD59" s="30" t="b">
        <v>0</v>
      </c>
      <c r="AE59" s="30" t="b">
        <v>0</v>
      </c>
      <c r="AF59" s="30" t="b">
        <v>0</v>
      </c>
      <c r="AG59" s="30" t="b">
        <v>0</v>
      </c>
      <c r="AH59" s="30" t="b">
        <v>0</v>
      </c>
      <c r="AJ59" s="27">
        <f t="shared" si="10"/>
        <v>0</v>
      </c>
      <c r="AK59" s="27">
        <f t="shared" si="0"/>
        <v>0</v>
      </c>
      <c r="AL59" s="27">
        <f t="shared" si="1"/>
        <v>0</v>
      </c>
      <c r="AM59" s="27">
        <f t="shared" si="2"/>
        <v>0</v>
      </c>
      <c r="AN59" s="27">
        <f t="shared" si="3"/>
        <v>0</v>
      </c>
      <c r="AO59" s="27">
        <f t="shared" si="4"/>
        <v>0</v>
      </c>
      <c r="AP59" s="27">
        <f t="shared" si="5"/>
        <v>0</v>
      </c>
      <c r="AQ59" s="27">
        <f t="shared" si="6"/>
        <v>0</v>
      </c>
      <c r="AS59" s="27">
        <f t="shared" si="11"/>
        <v>0</v>
      </c>
      <c r="AT59" s="27">
        <f t="shared" si="12"/>
        <v>0</v>
      </c>
      <c r="AV59" s="27">
        <f t="shared" si="50"/>
        <v>0</v>
      </c>
      <c r="AW59" s="27" t="b">
        <f t="shared" si="51"/>
        <v>1</v>
      </c>
      <c r="AX59" s="27">
        <f t="shared" si="14"/>
        <v>1</v>
      </c>
      <c r="AY59" s="32">
        <f t="shared" si="15"/>
        <v>0</v>
      </c>
      <c r="AZ59" s="27">
        <f t="shared" si="46"/>
        <v>0</v>
      </c>
      <c r="BA59" s="27">
        <f t="shared" si="47"/>
        <v>0</v>
      </c>
      <c r="BB59" s="27">
        <f t="shared" si="46"/>
        <v>0</v>
      </c>
      <c r="BC59" s="27">
        <f t="shared" si="49"/>
        <v>0</v>
      </c>
      <c r="BD59" s="99" t="str">
        <f t="shared" si="8"/>
        <v/>
      </c>
      <c r="BE59" s="99" t="str">
        <f t="shared" si="48"/>
        <v/>
      </c>
      <c r="BF59" s="99" t="str">
        <f t="shared" si="16"/>
        <v/>
      </c>
      <c r="BG59" s="99" t="str">
        <f>IF(BC59=2,1,"")</f>
        <v/>
      </c>
      <c r="BH59" s="99" t="str">
        <f>IF(AT59=AV59,"",1)</f>
        <v/>
      </c>
      <c r="BI59" s="99"/>
      <c r="BJ59" s="100">
        <f>Q9-A59</f>
        <v>-38</v>
      </c>
      <c r="BK59" s="27">
        <f t="shared" si="19"/>
        <v>0</v>
      </c>
      <c r="BL59" s="27">
        <f t="shared" si="20"/>
        <v>0</v>
      </c>
      <c r="BM59" s="27">
        <f t="shared" si="21"/>
        <v>0</v>
      </c>
      <c r="BN59" s="27">
        <f t="shared" si="22"/>
        <v>0</v>
      </c>
      <c r="BO59" s="27">
        <f>BN67-CA59</f>
        <v>-31</v>
      </c>
      <c r="BP59" s="27">
        <f t="shared" si="23"/>
        <v>0</v>
      </c>
      <c r="BR59" s="27">
        <f t="shared" si="24"/>
        <v>0</v>
      </c>
      <c r="BS59" s="27">
        <f t="shared" si="25"/>
        <v>0</v>
      </c>
      <c r="BT59" s="27">
        <f t="shared" si="26"/>
        <v>0</v>
      </c>
      <c r="BU59" s="27">
        <f t="shared" si="27"/>
        <v>0</v>
      </c>
      <c r="BV59" s="27">
        <f t="shared" si="28"/>
        <v>0</v>
      </c>
      <c r="BW59" s="27">
        <f t="shared" si="29"/>
        <v>0</v>
      </c>
      <c r="BX59" s="27">
        <f t="shared" si="30"/>
        <v>0</v>
      </c>
      <c r="BY59" s="27">
        <f t="shared" si="31"/>
        <v>0</v>
      </c>
      <c r="BZ59" s="202"/>
      <c r="CA59" s="207">
        <v>42</v>
      </c>
      <c r="CB59" s="203">
        <v>93.71</v>
      </c>
      <c r="CC59" s="202">
        <v>85.38</v>
      </c>
      <c r="CD59" s="202">
        <f t="shared" si="32"/>
        <v>155.55380269289481</v>
      </c>
      <c r="CE59" s="202">
        <f t="shared" si="33"/>
        <v>0.91110873972895101</v>
      </c>
      <c r="CF59" s="202">
        <f t="shared" si="34"/>
        <v>0.90040404429783993</v>
      </c>
      <c r="CG59" s="202"/>
      <c r="CM59" s="27">
        <f>IF(CA59=DJ70,1,0)</f>
        <v>0</v>
      </c>
      <c r="CN59" s="27">
        <f t="shared" si="35"/>
        <v>0</v>
      </c>
      <c r="CO59" s="27">
        <f t="shared" si="36"/>
        <v>0</v>
      </c>
      <c r="CP59" s="27">
        <f t="shared" si="37"/>
        <v>0</v>
      </c>
      <c r="CQ59" s="27">
        <f t="shared" si="38"/>
        <v>0</v>
      </c>
      <c r="CR59" s="27">
        <f t="shared" si="39"/>
        <v>0</v>
      </c>
      <c r="CV59" s="202"/>
      <c r="CW59" s="207">
        <v>42</v>
      </c>
      <c r="CX59" s="202">
        <v>2.1</v>
      </c>
      <c r="CY59" s="202">
        <v>0</v>
      </c>
      <c r="CZ59" s="202">
        <v>45</v>
      </c>
      <c r="DA59" s="202"/>
      <c r="DB59" s="202">
        <v>2</v>
      </c>
      <c r="DC59" s="202">
        <v>37</v>
      </c>
      <c r="DD59" s="202">
        <v>0</v>
      </c>
      <c r="DE59" s="202"/>
      <c r="DF59" s="27">
        <f t="shared" si="40"/>
        <v>0</v>
      </c>
      <c r="DG59" s="27">
        <f t="shared" si="41"/>
        <v>0</v>
      </c>
      <c r="DH59" s="27">
        <f t="shared" si="42"/>
        <v>0</v>
      </c>
      <c r="DJ59" s="27">
        <f t="shared" si="43"/>
        <v>0</v>
      </c>
      <c r="DK59" s="27">
        <f t="shared" si="44"/>
        <v>0</v>
      </c>
      <c r="DL59" s="27">
        <f t="shared" si="45"/>
        <v>0</v>
      </c>
      <c r="DS59" s="27">
        <f t="shared" si="52"/>
        <v>0.66913060635885824</v>
      </c>
      <c r="EE59" s="42"/>
      <c r="EG59" s="42"/>
      <c r="EI59" s="42"/>
      <c r="EO59" s="42"/>
      <c r="EQ59" s="42"/>
      <c r="ET59" s="42"/>
      <c r="IG59" s="27"/>
      <c r="IH59" s="27"/>
      <c r="IJ59" s="27"/>
      <c r="IK59" s="27"/>
      <c r="IL59" s="27"/>
      <c r="IM59" s="27"/>
      <c r="IN59" s="27"/>
      <c r="IQ59" s="27"/>
      <c r="IR59" s="27"/>
      <c r="IS59" s="27"/>
      <c r="IT59" s="27"/>
      <c r="IU59" s="27"/>
      <c r="IV59" s="27"/>
    </row>
    <row r="60" spans="1:256" ht="17.100000000000001" customHeight="1" thickTop="1" thickBot="1" x14ac:dyDescent="0.25">
      <c r="A60" s="241">
        <v>44</v>
      </c>
      <c r="B60" s="86">
        <v>43</v>
      </c>
      <c r="C60" s="93"/>
      <c r="D60" s="11"/>
      <c r="E60" s="11"/>
      <c r="F60" s="11"/>
      <c r="G60" s="11"/>
      <c r="H60" s="11"/>
      <c r="I60" s="11"/>
      <c r="J60" s="11"/>
      <c r="K60" s="11"/>
      <c r="L60" s="3"/>
      <c r="M60" s="6"/>
      <c r="N60" s="3"/>
      <c r="O60" s="6"/>
      <c r="P60" s="3"/>
      <c r="Q60" s="6"/>
      <c r="R60" s="3"/>
      <c r="S60" s="6"/>
      <c r="T60" s="3"/>
      <c r="U60" s="333" t="str">
        <f>IF(BM61=1,AA4/10,"")</f>
        <v/>
      </c>
      <c r="V60" s="334"/>
      <c r="W60" s="390" t="str">
        <f>IF(BM61=1,AE4,"")</f>
        <v/>
      </c>
      <c r="X60" s="388"/>
      <c r="Y60" s="391"/>
      <c r="Z60" s="29"/>
      <c r="AA60" s="30" t="b">
        <v>0</v>
      </c>
      <c r="AB60" s="30" t="b">
        <v>0</v>
      </c>
      <c r="AC60" s="30" t="b">
        <v>0</v>
      </c>
      <c r="AD60" s="30" t="b">
        <v>0</v>
      </c>
      <c r="AE60" s="30" t="b">
        <v>0</v>
      </c>
      <c r="AF60" s="30" t="b">
        <v>0</v>
      </c>
      <c r="AG60" s="30" t="b">
        <v>0</v>
      </c>
      <c r="AH60" s="30" t="b">
        <v>0</v>
      </c>
      <c r="AJ60" s="27">
        <f t="shared" si="10"/>
        <v>0</v>
      </c>
      <c r="AK60" s="27">
        <f t="shared" si="0"/>
        <v>0</v>
      </c>
      <c r="AL60" s="27">
        <f t="shared" si="1"/>
        <v>0</v>
      </c>
      <c r="AM60" s="27">
        <f t="shared" si="2"/>
        <v>0</v>
      </c>
      <c r="AN60" s="27">
        <f t="shared" si="3"/>
        <v>0</v>
      </c>
      <c r="AO60" s="27">
        <f t="shared" si="4"/>
        <v>0</v>
      </c>
      <c r="AP60" s="27">
        <f t="shared" si="5"/>
        <v>0</v>
      </c>
      <c r="AQ60" s="27">
        <f t="shared" si="6"/>
        <v>0</v>
      </c>
      <c r="AS60" s="27">
        <f t="shared" si="11"/>
        <v>0</v>
      </c>
      <c r="AT60" s="27">
        <f t="shared" si="12"/>
        <v>0</v>
      </c>
      <c r="AV60" s="27">
        <f t="shared" si="50"/>
        <v>0</v>
      </c>
      <c r="AW60" s="27" t="b">
        <f t="shared" si="51"/>
        <v>1</v>
      </c>
      <c r="AX60" s="27">
        <f t="shared" si="14"/>
        <v>1</v>
      </c>
      <c r="AY60" s="32">
        <f t="shared" si="15"/>
        <v>0</v>
      </c>
      <c r="AZ60" s="27">
        <f t="shared" si="46"/>
        <v>0</v>
      </c>
      <c r="BA60" s="27">
        <f t="shared" si="47"/>
        <v>0</v>
      </c>
      <c r="BB60" s="27">
        <f t="shared" si="46"/>
        <v>0</v>
      </c>
      <c r="BC60" s="27">
        <f t="shared" si="49"/>
        <v>0</v>
      </c>
      <c r="BD60" s="99" t="str">
        <f t="shared" si="8"/>
        <v/>
      </c>
      <c r="BE60" s="99" t="str">
        <f t="shared" si="48"/>
        <v/>
      </c>
      <c r="BF60" s="99" t="str">
        <f t="shared" si="16"/>
        <v/>
      </c>
      <c r="BG60" s="99" t="str">
        <f t="shared" si="17"/>
        <v/>
      </c>
      <c r="BH60" s="99" t="str">
        <f t="shared" si="18"/>
        <v/>
      </c>
      <c r="BI60" s="99"/>
      <c r="BJ60" s="100">
        <f>Q9-A60</f>
        <v>-39</v>
      </c>
      <c r="BK60" s="27">
        <f t="shared" si="19"/>
        <v>0</v>
      </c>
      <c r="BL60" s="27">
        <f t="shared" si="20"/>
        <v>0</v>
      </c>
      <c r="BM60" s="27">
        <f t="shared" si="21"/>
        <v>0</v>
      </c>
      <c r="BN60" s="27">
        <f t="shared" si="22"/>
        <v>0</v>
      </c>
      <c r="BO60" s="27">
        <f>BN67-CA60</f>
        <v>-32</v>
      </c>
      <c r="BP60" s="27">
        <f t="shared" si="23"/>
        <v>0</v>
      </c>
      <c r="BR60" s="27">
        <f t="shared" si="24"/>
        <v>0</v>
      </c>
      <c r="BS60" s="27">
        <f t="shared" si="25"/>
        <v>0</v>
      </c>
      <c r="BT60" s="27">
        <f t="shared" si="26"/>
        <v>0</v>
      </c>
      <c r="BU60" s="27">
        <f t="shared" si="27"/>
        <v>0</v>
      </c>
      <c r="BV60" s="27">
        <f t="shared" si="28"/>
        <v>0</v>
      </c>
      <c r="BW60" s="27">
        <f t="shared" si="29"/>
        <v>0</v>
      </c>
      <c r="BX60" s="27">
        <f t="shared" si="30"/>
        <v>0</v>
      </c>
      <c r="BY60" s="27">
        <f t="shared" si="31"/>
        <v>0</v>
      </c>
      <c r="BZ60" s="202"/>
      <c r="CA60" s="215">
        <v>43</v>
      </c>
      <c r="CB60" s="210">
        <v>105.11</v>
      </c>
      <c r="CC60" s="211">
        <v>99.02</v>
      </c>
      <c r="CD60" s="211">
        <f t="shared" si="32"/>
        <v>186.54031783097781</v>
      </c>
      <c r="CE60" s="211">
        <f t="shared" si="33"/>
        <v>0.94206069831604977</v>
      </c>
      <c r="CF60" s="211">
        <f t="shared" si="34"/>
        <v>0.93251508613766154</v>
      </c>
      <c r="CG60" s="211"/>
      <c r="CH60" s="228"/>
      <c r="CI60" s="228"/>
      <c r="CJ60" s="228"/>
      <c r="CK60" s="228"/>
      <c r="CL60" s="228"/>
      <c r="CM60" s="228">
        <f>IF(CA60=DJ70,1,0)</f>
        <v>0</v>
      </c>
      <c r="CN60" s="228">
        <f t="shared" si="35"/>
        <v>0</v>
      </c>
      <c r="CO60" s="228">
        <f t="shared" si="36"/>
        <v>0</v>
      </c>
      <c r="CP60" s="228">
        <f t="shared" si="37"/>
        <v>0</v>
      </c>
      <c r="CQ60" s="228">
        <f t="shared" si="38"/>
        <v>0</v>
      </c>
      <c r="CR60" s="228">
        <f t="shared" si="39"/>
        <v>0</v>
      </c>
      <c r="CS60" s="228"/>
      <c r="CT60" s="228"/>
      <c r="CU60" s="228"/>
      <c r="CV60" s="211"/>
      <c r="CW60" s="212">
        <v>43</v>
      </c>
      <c r="CX60" s="211">
        <v>2.1</v>
      </c>
      <c r="CY60" s="211">
        <v>0</v>
      </c>
      <c r="CZ60" s="211">
        <v>45</v>
      </c>
      <c r="DA60" s="211"/>
      <c r="DB60" s="211">
        <v>2</v>
      </c>
      <c r="DC60" s="211">
        <v>38</v>
      </c>
      <c r="DD60" s="214">
        <v>0</v>
      </c>
      <c r="DE60" s="202"/>
      <c r="DF60" s="27">
        <f t="shared" si="40"/>
        <v>0</v>
      </c>
      <c r="DG60" s="27">
        <f t="shared" si="41"/>
        <v>0</v>
      </c>
      <c r="DH60" s="27">
        <f t="shared" si="42"/>
        <v>0</v>
      </c>
      <c r="DJ60" s="27">
        <f t="shared" si="43"/>
        <v>0</v>
      </c>
      <c r="DK60" s="27">
        <f t="shared" si="44"/>
        <v>0</v>
      </c>
      <c r="DL60" s="27">
        <f t="shared" si="45"/>
        <v>0</v>
      </c>
      <c r="DS60" s="27">
        <f t="shared" si="52"/>
        <v>0.68199836006249848</v>
      </c>
      <c r="EE60" s="42"/>
      <c r="EG60" s="42"/>
      <c r="EI60" s="42"/>
      <c r="EO60" s="42"/>
      <c r="EQ60" s="42"/>
      <c r="ET60" s="42"/>
      <c r="IG60" s="27"/>
      <c r="IH60" s="27"/>
      <c r="IJ60" s="27"/>
      <c r="IK60" s="27"/>
      <c r="IL60" s="27"/>
      <c r="IM60" s="27"/>
      <c r="IN60" s="27"/>
      <c r="IQ60" s="27"/>
      <c r="IR60" s="27"/>
      <c r="IS60" s="27"/>
      <c r="IT60" s="27"/>
      <c r="IU60" s="27"/>
      <c r="IV60" s="27"/>
    </row>
    <row r="61" spans="1:256" ht="17.100000000000001" customHeight="1" thickTop="1" thickBot="1" x14ac:dyDescent="0.25">
      <c r="A61" s="241">
        <v>45</v>
      </c>
      <c r="B61" s="86">
        <v>44</v>
      </c>
      <c r="C61" s="93"/>
      <c r="D61" s="11"/>
      <c r="E61" s="11"/>
      <c r="F61" s="11"/>
      <c r="G61" s="11"/>
      <c r="H61" s="11"/>
      <c r="I61" s="11"/>
      <c r="J61" s="11"/>
      <c r="K61" s="11"/>
      <c r="L61" s="3"/>
      <c r="M61" s="6"/>
      <c r="N61" s="3"/>
      <c r="O61" s="6"/>
      <c r="P61" s="3"/>
      <c r="Q61" s="6"/>
      <c r="R61" s="3"/>
      <c r="S61" s="6"/>
      <c r="T61" s="3"/>
      <c r="U61" s="333" t="str">
        <f>IF(BM62=1,AA4/10,"")</f>
        <v/>
      </c>
      <c r="V61" s="334"/>
      <c r="W61" s="390" t="str">
        <f>IF(BM62=1,AE4,"")</f>
        <v/>
      </c>
      <c r="X61" s="388"/>
      <c r="Y61" s="391"/>
      <c r="Z61" s="29"/>
      <c r="AA61" s="30" t="b">
        <v>0</v>
      </c>
      <c r="AB61" s="30" t="b">
        <v>0</v>
      </c>
      <c r="AC61" s="30" t="b">
        <v>0</v>
      </c>
      <c r="AD61" s="30" t="b">
        <v>0</v>
      </c>
      <c r="AE61" s="30" t="b">
        <v>0</v>
      </c>
      <c r="AF61" s="30" t="b">
        <v>0</v>
      </c>
      <c r="AG61" s="30" t="b">
        <v>0</v>
      </c>
      <c r="AH61" s="30" t="b">
        <v>0</v>
      </c>
      <c r="AJ61" s="27">
        <f t="shared" si="10"/>
        <v>0</v>
      </c>
      <c r="AK61" s="27">
        <f t="shared" si="0"/>
        <v>0</v>
      </c>
      <c r="AL61" s="27">
        <f t="shared" si="1"/>
        <v>0</v>
      </c>
      <c r="AM61" s="27">
        <f t="shared" si="2"/>
        <v>0</v>
      </c>
      <c r="AN61" s="27">
        <f t="shared" si="3"/>
        <v>0</v>
      </c>
      <c r="AO61" s="27">
        <f t="shared" si="4"/>
        <v>0</v>
      </c>
      <c r="AP61" s="27">
        <f t="shared" si="5"/>
        <v>0</v>
      </c>
      <c r="AQ61" s="27">
        <f t="shared" si="6"/>
        <v>0</v>
      </c>
      <c r="AS61" s="27">
        <f t="shared" si="11"/>
        <v>0</v>
      </c>
      <c r="AT61" s="27">
        <f t="shared" si="12"/>
        <v>0</v>
      </c>
      <c r="AV61" s="27">
        <f t="shared" si="50"/>
        <v>0</v>
      </c>
      <c r="AW61" s="27" t="b">
        <f t="shared" si="51"/>
        <v>1</v>
      </c>
      <c r="AX61" s="27">
        <f t="shared" si="14"/>
        <v>1</v>
      </c>
      <c r="AY61" s="32">
        <f t="shared" si="15"/>
        <v>0</v>
      </c>
      <c r="AZ61" s="27">
        <f t="shared" si="46"/>
        <v>0</v>
      </c>
      <c r="BA61" s="27">
        <f t="shared" si="47"/>
        <v>0</v>
      </c>
      <c r="BB61" s="27">
        <f t="shared" si="46"/>
        <v>0</v>
      </c>
      <c r="BC61" s="27">
        <f t="shared" si="49"/>
        <v>0</v>
      </c>
      <c r="BD61" s="99" t="str">
        <f t="shared" si="8"/>
        <v/>
      </c>
      <c r="BE61" s="99" t="str">
        <f t="shared" si="48"/>
        <v/>
      </c>
      <c r="BF61" s="99" t="str">
        <f t="shared" si="16"/>
        <v/>
      </c>
      <c r="BG61" s="99" t="str">
        <f t="shared" si="17"/>
        <v/>
      </c>
      <c r="BH61" s="99" t="str">
        <f t="shared" si="18"/>
        <v/>
      </c>
      <c r="BI61" s="99"/>
      <c r="BJ61" s="100">
        <f>Q9-A61</f>
        <v>-40</v>
      </c>
      <c r="BK61" s="27">
        <f t="shared" si="19"/>
        <v>0</v>
      </c>
      <c r="BL61" s="27">
        <f t="shared" si="20"/>
        <v>0</v>
      </c>
      <c r="BM61" s="27">
        <f t="shared" si="21"/>
        <v>0</v>
      </c>
      <c r="BN61" s="27">
        <f t="shared" si="22"/>
        <v>0</v>
      </c>
      <c r="BO61" s="27">
        <f>BN67-CA61</f>
        <v>-33</v>
      </c>
      <c r="BP61" s="27">
        <f t="shared" si="23"/>
        <v>0</v>
      </c>
      <c r="BR61" s="27">
        <f t="shared" si="24"/>
        <v>0</v>
      </c>
      <c r="BS61" s="27">
        <f t="shared" si="25"/>
        <v>0</v>
      </c>
      <c r="BT61" s="27">
        <f t="shared" si="26"/>
        <v>0</v>
      </c>
      <c r="BU61" s="27">
        <f t="shared" si="27"/>
        <v>0</v>
      </c>
      <c r="BV61" s="27">
        <f t="shared" si="28"/>
        <v>0</v>
      </c>
      <c r="BW61" s="27">
        <f t="shared" si="29"/>
        <v>0</v>
      </c>
      <c r="BX61" s="27">
        <f t="shared" si="30"/>
        <v>0</v>
      </c>
      <c r="BY61" s="27">
        <f t="shared" si="31"/>
        <v>0</v>
      </c>
      <c r="BZ61" s="202"/>
      <c r="CA61" s="207">
        <v>44</v>
      </c>
      <c r="CB61" s="203">
        <v>118.37</v>
      </c>
      <c r="CC61" s="202">
        <v>115.31</v>
      </c>
      <c r="CD61" s="202">
        <f t="shared" si="32"/>
        <v>224.63852279562155</v>
      </c>
      <c r="CE61" s="202">
        <f t="shared" si="33"/>
        <v>0.97414885528427808</v>
      </c>
      <c r="CF61" s="202">
        <f t="shared" si="34"/>
        <v>0.96568877480707394</v>
      </c>
      <c r="CG61" s="202"/>
      <c r="CM61" s="27">
        <f>IF(CA61=DJ70,1,0)</f>
        <v>0</v>
      </c>
      <c r="CN61" s="27">
        <f t="shared" si="35"/>
        <v>0</v>
      </c>
      <c r="CO61" s="27">
        <f t="shared" si="36"/>
        <v>0</v>
      </c>
      <c r="CP61" s="27">
        <f t="shared" si="37"/>
        <v>0</v>
      </c>
      <c r="CQ61" s="27">
        <f t="shared" si="38"/>
        <v>0</v>
      </c>
      <c r="CR61" s="27">
        <f t="shared" si="39"/>
        <v>0</v>
      </c>
      <c r="CV61" s="202"/>
      <c r="CW61" s="207">
        <v>44</v>
      </c>
      <c r="CX61" s="202">
        <v>2.1</v>
      </c>
      <c r="CY61" s="202">
        <v>0</v>
      </c>
      <c r="CZ61" s="202">
        <v>45</v>
      </c>
      <c r="DA61" s="202"/>
      <c r="DB61" s="202">
        <v>2</v>
      </c>
      <c r="DC61" s="202">
        <v>39</v>
      </c>
      <c r="DD61" s="202">
        <v>0</v>
      </c>
      <c r="DE61" s="202"/>
      <c r="DF61" s="27">
        <f t="shared" si="40"/>
        <v>0</v>
      </c>
      <c r="DG61" s="27">
        <f t="shared" si="41"/>
        <v>0</v>
      </c>
      <c r="DH61" s="27">
        <f t="shared" si="42"/>
        <v>0</v>
      </c>
      <c r="DJ61" s="27">
        <f t="shared" si="43"/>
        <v>0</v>
      </c>
      <c r="DK61" s="27">
        <f t="shared" si="44"/>
        <v>0</v>
      </c>
      <c r="DL61" s="27">
        <f t="shared" si="45"/>
        <v>0</v>
      </c>
      <c r="DS61" s="27">
        <f t="shared" si="52"/>
        <v>0.69465837045899725</v>
      </c>
      <c r="EE61" s="42"/>
      <c r="EG61" s="42"/>
      <c r="EI61" s="42"/>
      <c r="EO61" s="42"/>
      <c r="EQ61" s="42"/>
      <c r="ET61" s="42"/>
      <c r="IG61" s="27"/>
      <c r="IH61" s="27"/>
      <c r="IJ61" s="27"/>
      <c r="IK61" s="27"/>
      <c r="IL61" s="27"/>
      <c r="IM61" s="27"/>
      <c r="IN61" s="27"/>
      <c r="IQ61" s="27"/>
      <c r="IR61" s="27"/>
      <c r="IS61" s="27"/>
      <c r="IT61" s="27"/>
      <c r="IU61" s="27"/>
      <c r="IV61" s="27"/>
    </row>
    <row r="62" spans="1:256" ht="17.100000000000001" customHeight="1" thickTop="1" thickBot="1" x14ac:dyDescent="0.25">
      <c r="A62" s="241">
        <v>46</v>
      </c>
      <c r="B62" s="86">
        <v>45</v>
      </c>
      <c r="C62" s="93"/>
      <c r="D62" s="11"/>
      <c r="E62" s="11"/>
      <c r="F62" s="11"/>
      <c r="G62" s="11"/>
      <c r="H62" s="11"/>
      <c r="I62" s="11"/>
      <c r="J62" s="11"/>
      <c r="K62" s="11"/>
      <c r="L62" s="3"/>
      <c r="M62" s="6"/>
      <c r="N62" s="3"/>
      <c r="O62" s="6"/>
      <c r="P62" s="3"/>
      <c r="Q62" s="6"/>
      <c r="R62" s="3"/>
      <c r="S62" s="6"/>
      <c r="T62" s="3"/>
      <c r="U62" s="333" t="str">
        <f>IF(BM63=1,AA4/10,"")</f>
        <v/>
      </c>
      <c r="V62" s="334"/>
      <c r="W62" s="390" t="str">
        <f>IF(BM63=1,AE4,"")</f>
        <v/>
      </c>
      <c r="X62" s="388"/>
      <c r="Y62" s="391"/>
      <c r="Z62" s="29"/>
      <c r="AA62" s="30" t="b">
        <v>0</v>
      </c>
      <c r="AB62" s="30" t="b">
        <v>0</v>
      </c>
      <c r="AC62" s="30" t="b">
        <v>0</v>
      </c>
      <c r="AD62" s="30" t="b">
        <v>0</v>
      </c>
      <c r="AE62" s="30" t="b">
        <v>0</v>
      </c>
      <c r="AF62" s="30" t="b">
        <v>0</v>
      </c>
      <c r="AG62" s="30" t="b">
        <v>0</v>
      </c>
      <c r="AH62" s="30" t="b">
        <v>0</v>
      </c>
      <c r="AJ62" s="27">
        <f t="shared" si="10"/>
        <v>0</v>
      </c>
      <c r="AK62" s="27">
        <f t="shared" si="0"/>
        <v>0</v>
      </c>
      <c r="AL62" s="27">
        <f t="shared" si="1"/>
        <v>0</v>
      </c>
      <c r="AM62" s="27">
        <f t="shared" si="2"/>
        <v>0</v>
      </c>
      <c r="AN62" s="27">
        <f t="shared" si="3"/>
        <v>0</v>
      </c>
      <c r="AO62" s="27">
        <f t="shared" si="4"/>
        <v>0</v>
      </c>
      <c r="AP62" s="27">
        <f t="shared" si="5"/>
        <v>0</v>
      </c>
      <c r="AQ62" s="27">
        <f t="shared" si="6"/>
        <v>0</v>
      </c>
      <c r="AS62" s="27">
        <f t="shared" si="11"/>
        <v>0</v>
      </c>
      <c r="AT62" s="27">
        <f t="shared" si="12"/>
        <v>0</v>
      </c>
      <c r="AV62" s="27">
        <f t="shared" si="50"/>
        <v>0</v>
      </c>
      <c r="AW62" s="27" t="b">
        <f t="shared" si="51"/>
        <v>1</v>
      </c>
      <c r="AX62" s="27">
        <f t="shared" si="14"/>
        <v>1</v>
      </c>
      <c r="AY62" s="32">
        <f t="shared" si="15"/>
        <v>0</v>
      </c>
      <c r="AZ62" s="27">
        <f t="shared" si="46"/>
        <v>0</v>
      </c>
      <c r="BA62" s="27">
        <f t="shared" si="47"/>
        <v>0</v>
      </c>
      <c r="BB62" s="27">
        <f t="shared" si="46"/>
        <v>0</v>
      </c>
      <c r="BC62" s="27">
        <f t="shared" si="49"/>
        <v>0</v>
      </c>
      <c r="BD62" s="99" t="str">
        <f t="shared" si="8"/>
        <v/>
      </c>
      <c r="BE62" s="99" t="str">
        <f t="shared" si="48"/>
        <v/>
      </c>
      <c r="BF62" s="99" t="str">
        <f t="shared" si="16"/>
        <v/>
      </c>
      <c r="BG62" s="99" t="str">
        <f t="shared" si="17"/>
        <v/>
      </c>
      <c r="BH62" s="99" t="str">
        <f t="shared" si="18"/>
        <v/>
      </c>
      <c r="BI62" s="99"/>
      <c r="BJ62" s="100">
        <f>Q9-A62</f>
        <v>-41</v>
      </c>
      <c r="BK62" s="27">
        <f t="shared" si="19"/>
        <v>0</v>
      </c>
      <c r="BL62" s="27">
        <f t="shared" si="20"/>
        <v>0</v>
      </c>
      <c r="BM62" s="27">
        <f t="shared" si="21"/>
        <v>0</v>
      </c>
      <c r="BN62" s="27">
        <f t="shared" si="22"/>
        <v>0</v>
      </c>
      <c r="BO62" s="27">
        <f>BN67-CA62</f>
        <v>-34</v>
      </c>
      <c r="BP62" s="27">
        <f t="shared" si="23"/>
        <v>0</v>
      </c>
      <c r="BR62" s="27">
        <f t="shared" si="24"/>
        <v>0</v>
      </c>
      <c r="BS62" s="27">
        <f t="shared" si="25"/>
        <v>0</v>
      </c>
      <c r="BT62" s="27">
        <f t="shared" si="26"/>
        <v>0</v>
      </c>
      <c r="BU62" s="27">
        <f t="shared" si="27"/>
        <v>0</v>
      </c>
      <c r="BV62" s="27">
        <f t="shared" si="28"/>
        <v>0</v>
      </c>
      <c r="BW62" s="27">
        <f t="shared" si="29"/>
        <v>0</v>
      </c>
      <c r="BX62" s="27">
        <f t="shared" si="30"/>
        <v>0</v>
      </c>
      <c r="BY62" s="27">
        <f t="shared" si="31"/>
        <v>0</v>
      </c>
      <c r="BZ62" s="202"/>
      <c r="CA62" s="215">
        <v>45</v>
      </c>
      <c r="CB62" s="210">
        <v>133.88</v>
      </c>
      <c r="CC62" s="211">
        <v>134.88</v>
      </c>
      <c r="CD62" s="211">
        <f t="shared" si="32"/>
        <v>271.75999999999993</v>
      </c>
      <c r="CE62" s="211">
        <f t="shared" si="33"/>
        <v>1.0074693755602031</v>
      </c>
      <c r="CF62" s="211">
        <f t="shared" si="34"/>
        <v>0.99999999999999989</v>
      </c>
      <c r="CG62" s="211"/>
      <c r="CH62" s="228"/>
      <c r="CI62" s="228"/>
      <c r="CJ62" s="228"/>
      <c r="CK62" s="228"/>
      <c r="CL62" s="228"/>
      <c r="CM62" s="228">
        <f>IF(CA62=DJ70,1,0)</f>
        <v>0</v>
      </c>
      <c r="CN62" s="228">
        <f t="shared" si="35"/>
        <v>0</v>
      </c>
      <c r="CO62" s="228">
        <f t="shared" si="36"/>
        <v>0</v>
      </c>
      <c r="CP62" s="228">
        <f t="shared" si="37"/>
        <v>0</v>
      </c>
      <c r="CQ62" s="228">
        <f t="shared" si="38"/>
        <v>0</v>
      </c>
      <c r="CR62" s="228">
        <f t="shared" si="39"/>
        <v>0</v>
      </c>
      <c r="CS62" s="228"/>
      <c r="CT62" s="228"/>
      <c r="CU62" s="228"/>
      <c r="CV62" s="211"/>
      <c r="CW62" s="212">
        <v>45</v>
      </c>
      <c r="CX62" s="211">
        <v>2.1</v>
      </c>
      <c r="CY62" s="211">
        <v>0</v>
      </c>
      <c r="CZ62" s="211">
        <v>45</v>
      </c>
      <c r="DA62" s="211"/>
      <c r="DB62" s="211">
        <v>2</v>
      </c>
      <c r="DC62" s="211">
        <v>40</v>
      </c>
      <c r="DD62" s="214">
        <v>0</v>
      </c>
      <c r="DE62" s="202"/>
      <c r="DF62" s="27">
        <f t="shared" si="40"/>
        <v>0</v>
      </c>
      <c r="DG62" s="27">
        <f t="shared" si="41"/>
        <v>0</v>
      </c>
      <c r="DH62" s="27">
        <f t="shared" si="42"/>
        <v>0</v>
      </c>
      <c r="DJ62" s="27">
        <f t="shared" si="43"/>
        <v>0</v>
      </c>
      <c r="DK62" s="27">
        <f t="shared" si="44"/>
        <v>0</v>
      </c>
      <c r="DL62" s="27">
        <f t="shared" si="45"/>
        <v>0</v>
      </c>
      <c r="DS62" s="27">
        <f t="shared" si="52"/>
        <v>0.70710678118654746</v>
      </c>
      <c r="EE62" s="42"/>
      <c r="EG62" s="42"/>
      <c r="EI62" s="42"/>
      <c r="EO62" s="42"/>
      <c r="EQ62" s="42"/>
      <c r="ET62" s="42"/>
      <c r="IG62" s="27"/>
      <c r="IH62" s="27"/>
      <c r="IJ62" s="27"/>
      <c r="IK62" s="27"/>
      <c r="IL62" s="27"/>
      <c r="IM62" s="27"/>
      <c r="IN62" s="27"/>
      <c r="IQ62" s="27"/>
      <c r="IR62" s="27"/>
      <c r="IS62" s="27"/>
      <c r="IT62" s="27"/>
      <c r="IU62" s="27"/>
      <c r="IV62" s="27"/>
    </row>
    <row r="63" spans="1:256" ht="17.100000000000001" customHeight="1" thickTop="1" thickBot="1" x14ac:dyDescent="0.25">
      <c r="A63" s="241">
        <v>47</v>
      </c>
      <c r="B63" s="86">
        <v>46</v>
      </c>
      <c r="C63" s="93"/>
      <c r="D63" s="11"/>
      <c r="E63" s="11"/>
      <c r="F63" s="11"/>
      <c r="G63" s="11"/>
      <c r="H63" s="11"/>
      <c r="I63" s="11"/>
      <c r="J63" s="11"/>
      <c r="K63" s="11"/>
      <c r="L63" s="3"/>
      <c r="M63" s="6"/>
      <c r="N63" s="3"/>
      <c r="O63" s="6"/>
      <c r="P63" s="3"/>
      <c r="Q63" s="6"/>
      <c r="R63" s="3"/>
      <c r="S63" s="6"/>
      <c r="T63" s="3"/>
      <c r="U63" s="333" t="str">
        <f>IF(BM64=1,AA4/10,"")</f>
        <v/>
      </c>
      <c r="V63" s="334"/>
      <c r="W63" s="390" t="str">
        <f>IF(BM64=1,AE4,"")</f>
        <v/>
      </c>
      <c r="X63" s="388"/>
      <c r="Y63" s="391"/>
      <c r="Z63" s="29"/>
      <c r="AA63" s="30" t="b">
        <v>0</v>
      </c>
      <c r="AB63" s="30" t="b">
        <v>0</v>
      </c>
      <c r="AC63" s="30" t="b">
        <v>0</v>
      </c>
      <c r="AD63" s="30" t="b">
        <v>0</v>
      </c>
      <c r="AE63" s="30" t="b">
        <v>0</v>
      </c>
      <c r="AF63" s="30" t="b">
        <v>0</v>
      </c>
      <c r="AG63" s="30" t="b">
        <v>0</v>
      </c>
      <c r="AH63" s="30" t="b">
        <v>0</v>
      </c>
      <c r="AJ63" s="27">
        <f t="shared" si="10"/>
        <v>0</v>
      </c>
      <c r="AK63" s="27">
        <f t="shared" si="0"/>
        <v>0</v>
      </c>
      <c r="AL63" s="27">
        <f t="shared" si="1"/>
        <v>0</v>
      </c>
      <c r="AM63" s="27">
        <f t="shared" si="2"/>
        <v>0</v>
      </c>
      <c r="AN63" s="27">
        <f t="shared" si="3"/>
        <v>0</v>
      </c>
      <c r="AO63" s="27">
        <f t="shared" si="4"/>
        <v>0</v>
      </c>
      <c r="AP63" s="27">
        <f t="shared" si="5"/>
        <v>0</v>
      </c>
      <c r="AQ63" s="27">
        <f t="shared" si="6"/>
        <v>0</v>
      </c>
      <c r="AS63" s="27">
        <f t="shared" si="11"/>
        <v>0</v>
      </c>
      <c r="AT63" s="27">
        <f t="shared" si="12"/>
        <v>0</v>
      </c>
      <c r="AV63" s="27">
        <f t="shared" si="50"/>
        <v>0</v>
      </c>
      <c r="AW63" s="27" t="b">
        <f t="shared" si="51"/>
        <v>1</v>
      </c>
      <c r="AX63" s="27">
        <f t="shared" si="14"/>
        <v>1</v>
      </c>
      <c r="AY63" s="32">
        <f t="shared" si="15"/>
        <v>0</v>
      </c>
      <c r="AZ63" s="27">
        <f t="shared" si="46"/>
        <v>0</v>
      </c>
      <c r="BA63" s="27">
        <f t="shared" si="47"/>
        <v>0</v>
      </c>
      <c r="BB63" s="27">
        <f t="shared" si="46"/>
        <v>0</v>
      </c>
      <c r="BC63" s="27">
        <f t="shared" si="49"/>
        <v>0</v>
      </c>
      <c r="BD63" s="99" t="str">
        <f t="shared" si="8"/>
        <v/>
      </c>
      <c r="BE63" s="99" t="str">
        <f t="shared" si="48"/>
        <v/>
      </c>
      <c r="BF63" s="99" t="str">
        <f t="shared" si="16"/>
        <v/>
      </c>
      <c r="BG63" s="99" t="str">
        <f t="shared" si="17"/>
        <v/>
      </c>
      <c r="BH63" s="99" t="str">
        <f t="shared" si="18"/>
        <v/>
      </c>
      <c r="BI63" s="99"/>
      <c r="BJ63" s="100">
        <f>Q9-A63</f>
        <v>-42</v>
      </c>
      <c r="BK63" s="27">
        <f t="shared" si="19"/>
        <v>0</v>
      </c>
      <c r="BL63" s="27">
        <f t="shared" si="20"/>
        <v>0</v>
      </c>
      <c r="BM63" s="27">
        <f t="shared" si="21"/>
        <v>0</v>
      </c>
      <c r="BN63" s="27">
        <f t="shared" si="22"/>
        <v>0</v>
      </c>
      <c r="BO63" s="27">
        <f>BN67-CA63</f>
        <v>-35</v>
      </c>
      <c r="BP63" s="27">
        <f t="shared" si="23"/>
        <v>0</v>
      </c>
      <c r="BR63" s="27">
        <f t="shared" si="24"/>
        <v>0</v>
      </c>
      <c r="BS63" s="27">
        <f t="shared" si="25"/>
        <v>0</v>
      </c>
      <c r="BT63" s="27">
        <f t="shared" si="26"/>
        <v>0</v>
      </c>
      <c r="BU63" s="27">
        <f t="shared" si="27"/>
        <v>0</v>
      </c>
      <c r="BV63" s="27">
        <f t="shared" si="28"/>
        <v>0</v>
      </c>
      <c r="BW63" s="27">
        <f t="shared" si="29"/>
        <v>0</v>
      </c>
      <c r="BX63" s="27">
        <f t="shared" si="30"/>
        <v>0</v>
      </c>
      <c r="BY63" s="27">
        <f t="shared" si="31"/>
        <v>0</v>
      </c>
      <c r="BZ63" s="202"/>
      <c r="CA63" s="207">
        <v>46</v>
      </c>
      <c r="CB63" s="203">
        <v>152.1</v>
      </c>
      <c r="CC63" s="202">
        <v>158.51</v>
      </c>
      <c r="CD63" s="202">
        <f t="shared" si="32"/>
        <v>330.35488070546739</v>
      </c>
      <c r="CE63" s="202">
        <f t="shared" si="33"/>
        <v>1.0421433267587115</v>
      </c>
      <c r="CF63" s="202">
        <f t="shared" si="34"/>
        <v>1.0355303137905694</v>
      </c>
      <c r="CG63" s="202"/>
      <c r="CM63" s="27">
        <f>IF(CA63=DJ70,1,0)</f>
        <v>0</v>
      </c>
      <c r="CN63" s="27">
        <f t="shared" si="35"/>
        <v>0</v>
      </c>
      <c r="CO63" s="27">
        <f t="shared" si="36"/>
        <v>0</v>
      </c>
      <c r="CP63" s="27">
        <f t="shared" si="37"/>
        <v>0</v>
      </c>
      <c r="CQ63" s="27">
        <f t="shared" si="38"/>
        <v>0</v>
      </c>
      <c r="CR63" s="27">
        <f t="shared" si="39"/>
        <v>0</v>
      </c>
      <c r="CV63" s="202"/>
      <c r="CW63" s="207">
        <v>46</v>
      </c>
      <c r="CX63" s="202">
        <v>2.1</v>
      </c>
      <c r="CY63" s="202">
        <v>0</v>
      </c>
      <c r="CZ63" s="202">
        <v>45</v>
      </c>
      <c r="DA63" s="202"/>
      <c r="DB63" s="202">
        <v>2</v>
      </c>
      <c r="DC63" s="202">
        <v>41</v>
      </c>
      <c r="DD63" s="202">
        <v>0</v>
      </c>
      <c r="DE63" s="202"/>
      <c r="DF63" s="27">
        <f t="shared" si="40"/>
        <v>0</v>
      </c>
      <c r="DG63" s="27">
        <f t="shared" si="41"/>
        <v>0</v>
      </c>
      <c r="DH63" s="27">
        <f t="shared" si="42"/>
        <v>0</v>
      </c>
      <c r="DJ63" s="27">
        <f t="shared" si="43"/>
        <v>0</v>
      </c>
      <c r="DK63" s="27">
        <f t="shared" si="44"/>
        <v>0</v>
      </c>
      <c r="DL63" s="27">
        <f t="shared" si="45"/>
        <v>0</v>
      </c>
      <c r="DS63" s="27">
        <f t="shared" si="52"/>
        <v>0.71933980033865108</v>
      </c>
      <c r="EE63" s="42"/>
      <c r="EG63" s="42"/>
      <c r="EI63" s="42"/>
      <c r="EO63" s="42"/>
      <c r="EQ63" s="42"/>
      <c r="ET63" s="42"/>
      <c r="IG63" s="27"/>
      <c r="IH63" s="27"/>
      <c r="IJ63" s="27"/>
      <c r="IK63" s="27"/>
      <c r="IL63" s="27"/>
      <c r="IM63" s="27"/>
      <c r="IN63" s="27"/>
      <c r="IQ63" s="27"/>
      <c r="IR63" s="27"/>
      <c r="IS63" s="27"/>
      <c r="IT63" s="27"/>
      <c r="IU63" s="27"/>
      <c r="IV63" s="27"/>
    </row>
    <row r="64" spans="1:256" ht="14.25" thickTop="1" thickBot="1" x14ac:dyDescent="0.25">
      <c r="A64" s="241">
        <v>48</v>
      </c>
      <c r="B64" s="86">
        <v>47</v>
      </c>
      <c r="C64" s="93"/>
      <c r="D64" s="11"/>
      <c r="E64" s="11"/>
      <c r="F64" s="11"/>
      <c r="G64" s="11"/>
      <c r="H64" s="11"/>
      <c r="I64" s="11"/>
      <c r="J64" s="11"/>
      <c r="K64" s="11"/>
      <c r="L64" s="3"/>
      <c r="M64" s="6"/>
      <c r="N64" s="3"/>
      <c r="O64" s="6"/>
      <c r="P64" s="3"/>
      <c r="Q64" s="6"/>
      <c r="R64" s="3"/>
      <c r="S64" s="6"/>
      <c r="T64" s="3"/>
      <c r="U64" s="333" t="str">
        <f>IF(BM65=1,AA4/10,"")</f>
        <v/>
      </c>
      <c r="V64" s="334"/>
      <c r="W64" s="390" t="str">
        <f>IF(BM65=1,AE4,"")</f>
        <v/>
      </c>
      <c r="X64" s="388"/>
      <c r="Y64" s="391"/>
      <c r="Z64" s="29"/>
      <c r="AA64" s="30" t="b">
        <v>0</v>
      </c>
      <c r="AB64" s="30" t="b">
        <v>0</v>
      </c>
      <c r="AC64" s="30" t="b">
        <v>0</v>
      </c>
      <c r="AD64" s="30" t="b">
        <v>0</v>
      </c>
      <c r="AE64" s="30" t="b">
        <v>0</v>
      </c>
      <c r="AF64" s="30" t="b">
        <v>0</v>
      </c>
      <c r="AG64" s="30" t="b">
        <v>0</v>
      </c>
      <c r="AH64" s="30" t="b">
        <v>0</v>
      </c>
      <c r="AJ64" s="27">
        <f t="shared" si="10"/>
        <v>0</v>
      </c>
      <c r="AK64" s="27">
        <f t="shared" si="0"/>
        <v>0</v>
      </c>
      <c r="AL64" s="27">
        <f t="shared" si="1"/>
        <v>0</v>
      </c>
      <c r="AM64" s="27">
        <f t="shared" si="2"/>
        <v>0</v>
      </c>
      <c r="AN64" s="27">
        <f t="shared" si="3"/>
        <v>0</v>
      </c>
      <c r="AO64" s="27">
        <f t="shared" si="4"/>
        <v>0</v>
      </c>
      <c r="AP64" s="27">
        <f t="shared" si="5"/>
        <v>0</v>
      </c>
      <c r="AQ64" s="27">
        <f t="shared" si="6"/>
        <v>0</v>
      </c>
      <c r="AS64" s="27">
        <f t="shared" si="11"/>
        <v>0</v>
      </c>
      <c r="AT64" s="27">
        <f t="shared" si="12"/>
        <v>0</v>
      </c>
      <c r="AV64" s="27">
        <f t="shared" si="50"/>
        <v>0</v>
      </c>
      <c r="AW64" s="27" t="b">
        <f t="shared" si="51"/>
        <v>1</v>
      </c>
      <c r="AX64" s="27">
        <f t="shared" si="14"/>
        <v>1</v>
      </c>
      <c r="AY64" s="32">
        <f t="shared" si="15"/>
        <v>0</v>
      </c>
      <c r="AZ64" s="27">
        <f t="shared" si="46"/>
        <v>0</v>
      </c>
      <c r="BA64" s="27">
        <f t="shared" si="47"/>
        <v>0</v>
      </c>
      <c r="BB64" s="27">
        <f t="shared" si="46"/>
        <v>0</v>
      </c>
      <c r="BC64" s="27">
        <f t="shared" si="49"/>
        <v>0</v>
      </c>
      <c r="BD64" s="99" t="str">
        <f>IF(BB64=1,1,"")</f>
        <v/>
      </c>
      <c r="BE64" s="99" t="str">
        <f>IF(BB64=2,1,"")</f>
        <v/>
      </c>
      <c r="BF64" s="99" t="str">
        <f t="shared" si="16"/>
        <v/>
      </c>
      <c r="BG64" s="99" t="str">
        <f t="shared" si="17"/>
        <v/>
      </c>
      <c r="BH64" s="99" t="str">
        <f>IF(AT64=AV64,"",1)</f>
        <v/>
      </c>
      <c r="BI64" s="99"/>
      <c r="BJ64" s="100">
        <f>Q9-A64</f>
        <v>-43</v>
      </c>
      <c r="BK64" s="27">
        <f t="shared" si="19"/>
        <v>0</v>
      </c>
      <c r="BL64" s="27">
        <f t="shared" si="20"/>
        <v>0</v>
      </c>
      <c r="BM64" s="27">
        <f t="shared" si="21"/>
        <v>0</v>
      </c>
      <c r="BN64" s="27">
        <f t="shared" si="22"/>
        <v>0</v>
      </c>
      <c r="BO64" s="27">
        <f>BN67-CA64</f>
        <v>-36</v>
      </c>
      <c r="BP64" s="27">
        <f t="shared" si="23"/>
        <v>0</v>
      </c>
      <c r="BR64" s="27">
        <f t="shared" si="24"/>
        <v>0</v>
      </c>
      <c r="BS64" s="27">
        <f t="shared" si="25"/>
        <v>0</v>
      </c>
      <c r="BT64" s="27">
        <f t="shared" si="26"/>
        <v>0</v>
      </c>
      <c r="BU64" s="27">
        <f t="shared" si="27"/>
        <v>0</v>
      </c>
      <c r="BV64" s="27">
        <f t="shared" si="28"/>
        <v>0</v>
      </c>
      <c r="BW64" s="27">
        <f t="shared" si="29"/>
        <v>0</v>
      </c>
      <c r="BX64" s="27">
        <f t="shared" si="30"/>
        <v>0</v>
      </c>
      <c r="BY64" s="27">
        <f t="shared" si="31"/>
        <v>0</v>
      </c>
      <c r="BZ64" s="202"/>
      <c r="CA64" s="215">
        <v>47</v>
      </c>
      <c r="CB64" s="210">
        <v>173.64</v>
      </c>
      <c r="CC64" s="211">
        <v>187.21</v>
      </c>
      <c r="CD64" s="211">
        <f t="shared" si="32"/>
        <v>403.66102982749106</v>
      </c>
      <c r="CE64" s="211">
        <f t="shared" si="33"/>
        <v>1.0781501958074178</v>
      </c>
      <c r="CF64" s="211">
        <f t="shared" si="34"/>
        <v>1.0723687100246826</v>
      </c>
      <c r="CG64" s="211"/>
      <c r="CH64" s="228"/>
      <c r="CI64" s="228"/>
      <c r="CJ64" s="228"/>
      <c r="CK64" s="228"/>
      <c r="CL64" s="228"/>
      <c r="CM64" s="228">
        <f>IF(CA64=DJ70,1,0)</f>
        <v>0</v>
      </c>
      <c r="CN64" s="228">
        <f t="shared" si="35"/>
        <v>0</v>
      </c>
      <c r="CO64" s="228">
        <f t="shared" si="36"/>
        <v>0</v>
      </c>
      <c r="CP64" s="228">
        <f t="shared" si="37"/>
        <v>0</v>
      </c>
      <c r="CQ64" s="228">
        <f t="shared" si="38"/>
        <v>0</v>
      </c>
      <c r="CR64" s="228">
        <f t="shared" si="39"/>
        <v>0</v>
      </c>
      <c r="CS64" s="228"/>
      <c r="CT64" s="228"/>
      <c r="CU64" s="228"/>
      <c r="CV64" s="211"/>
      <c r="CW64" s="212">
        <v>47</v>
      </c>
      <c r="CX64" s="211">
        <v>2.1</v>
      </c>
      <c r="CY64" s="211">
        <v>0</v>
      </c>
      <c r="CZ64" s="211">
        <v>45</v>
      </c>
      <c r="DA64" s="211"/>
      <c r="DB64" s="211">
        <v>2</v>
      </c>
      <c r="DC64" s="211">
        <v>42</v>
      </c>
      <c r="DD64" s="214">
        <v>0</v>
      </c>
      <c r="DE64" s="202"/>
      <c r="DF64" s="27">
        <f t="shared" si="40"/>
        <v>0</v>
      </c>
      <c r="DG64" s="27">
        <f t="shared" si="41"/>
        <v>0</v>
      </c>
      <c r="DH64" s="27">
        <f t="shared" si="42"/>
        <v>0</v>
      </c>
      <c r="DJ64" s="27">
        <f t="shared" si="43"/>
        <v>0</v>
      </c>
      <c r="DK64" s="27">
        <f t="shared" si="44"/>
        <v>0</v>
      </c>
      <c r="DL64" s="27">
        <f t="shared" si="45"/>
        <v>0</v>
      </c>
      <c r="DS64" s="27">
        <f t="shared" si="52"/>
        <v>0.73135370161917046</v>
      </c>
      <c r="EE64" s="42"/>
      <c r="EG64" s="42"/>
      <c r="EI64" s="42"/>
      <c r="EO64" s="42"/>
      <c r="EQ64" s="42"/>
      <c r="ET64" s="42"/>
      <c r="IG64" s="27"/>
      <c r="IH64" s="27"/>
      <c r="IJ64" s="27"/>
      <c r="IK64" s="27"/>
      <c r="IL64" s="27"/>
      <c r="IM64" s="27"/>
      <c r="IN64" s="27"/>
      <c r="IQ64" s="27"/>
      <c r="IR64" s="27"/>
      <c r="IS64" s="27"/>
      <c r="IT64" s="27"/>
      <c r="IU64" s="27"/>
      <c r="IV64" s="27"/>
    </row>
    <row r="65" spans="1:256" ht="17.100000000000001" customHeight="1" thickTop="1" x14ac:dyDescent="0.2">
      <c r="A65" s="241">
        <v>49</v>
      </c>
      <c r="B65" s="86">
        <v>48</v>
      </c>
      <c r="C65" s="93"/>
      <c r="D65" s="17"/>
      <c r="E65" s="17"/>
      <c r="F65" s="17"/>
      <c r="G65" s="17"/>
      <c r="H65" s="17"/>
      <c r="I65" s="17"/>
      <c r="J65" s="17"/>
      <c r="K65" s="17"/>
      <c r="L65" s="3"/>
      <c r="M65" s="6"/>
      <c r="N65" s="3"/>
      <c r="O65" s="6"/>
      <c r="P65" s="3"/>
      <c r="Q65" s="6"/>
      <c r="R65" s="3"/>
      <c r="S65" s="6"/>
      <c r="T65" s="3"/>
      <c r="U65" s="441" t="str">
        <f>IF(BM66=1,AA4/10,"")</f>
        <v/>
      </c>
      <c r="V65" s="442"/>
      <c r="W65" s="434" t="str">
        <f>IF(BM66=1,AE4,"")</f>
        <v/>
      </c>
      <c r="X65" s="435"/>
      <c r="Y65" s="436"/>
      <c r="Z65" s="29"/>
      <c r="AA65" s="30" t="b">
        <v>0</v>
      </c>
      <c r="AB65" s="30" t="b">
        <v>0</v>
      </c>
      <c r="AC65" s="30" t="b">
        <v>0</v>
      </c>
      <c r="AD65" s="30" t="b">
        <v>0</v>
      </c>
      <c r="AE65" s="30" t="b">
        <v>0</v>
      </c>
      <c r="AF65" s="30" t="b">
        <v>0</v>
      </c>
      <c r="AG65" s="30" t="b">
        <v>0</v>
      </c>
      <c r="AH65" s="30" t="b">
        <v>0</v>
      </c>
      <c r="AJ65" s="27">
        <f t="shared" si="10"/>
        <v>0</v>
      </c>
      <c r="AK65" s="27">
        <f t="shared" si="0"/>
        <v>0</v>
      </c>
      <c r="AL65" s="27">
        <f t="shared" si="1"/>
        <v>0</v>
      </c>
      <c r="AM65" s="27">
        <f t="shared" si="2"/>
        <v>0</v>
      </c>
      <c r="AN65" s="27">
        <f t="shared" si="3"/>
        <v>0</v>
      </c>
      <c r="AO65" s="27">
        <f t="shared" si="4"/>
        <v>0</v>
      </c>
      <c r="AP65" s="27">
        <f t="shared" si="5"/>
        <v>0</v>
      </c>
      <c r="AQ65" s="27">
        <f t="shared" si="6"/>
        <v>0</v>
      </c>
      <c r="AS65" s="27">
        <f t="shared" si="11"/>
        <v>0</v>
      </c>
      <c r="AT65" s="27">
        <f t="shared" si="12"/>
        <v>0</v>
      </c>
      <c r="AV65" s="27">
        <f t="shared" si="50"/>
        <v>0</v>
      </c>
      <c r="AW65" s="27" t="b">
        <f t="shared" si="51"/>
        <v>1</v>
      </c>
      <c r="AX65" s="27">
        <f t="shared" si="14"/>
        <v>1</v>
      </c>
      <c r="AY65" s="32">
        <f t="shared" si="15"/>
        <v>0</v>
      </c>
      <c r="AZ65" s="27">
        <f t="shared" si="46"/>
        <v>0</v>
      </c>
      <c r="BA65" s="27">
        <f t="shared" si="47"/>
        <v>0</v>
      </c>
      <c r="BB65" s="27">
        <f t="shared" si="46"/>
        <v>0</v>
      </c>
      <c r="BC65" s="27">
        <f t="shared" si="49"/>
        <v>0</v>
      </c>
      <c r="BD65" s="99" t="str">
        <f t="shared" si="8"/>
        <v/>
      </c>
      <c r="BE65" s="99" t="str">
        <f t="shared" si="48"/>
        <v/>
      </c>
      <c r="BF65" s="99" t="str">
        <f t="shared" si="16"/>
        <v/>
      </c>
      <c r="BG65" s="99" t="str">
        <f t="shared" si="17"/>
        <v/>
      </c>
      <c r="BH65" s="99" t="str">
        <f t="shared" si="18"/>
        <v/>
      </c>
      <c r="BI65" s="99"/>
      <c r="BJ65" s="100">
        <f>Q9-A65</f>
        <v>-44</v>
      </c>
      <c r="BK65" s="27">
        <f t="shared" si="19"/>
        <v>0</v>
      </c>
      <c r="BL65" s="27">
        <f t="shared" si="20"/>
        <v>0</v>
      </c>
      <c r="BM65" s="27">
        <f t="shared" si="21"/>
        <v>0</v>
      </c>
      <c r="BN65" s="27">
        <f t="shared" si="22"/>
        <v>0</v>
      </c>
      <c r="BO65" s="27">
        <f>BN67-CA65</f>
        <v>-37</v>
      </c>
      <c r="BP65" s="27">
        <f t="shared" si="23"/>
        <v>0</v>
      </c>
      <c r="BR65" s="27">
        <f t="shared" si="24"/>
        <v>0</v>
      </c>
      <c r="BS65" s="27">
        <f t="shared" si="25"/>
        <v>0</v>
      </c>
      <c r="BT65" s="27">
        <f t="shared" si="26"/>
        <v>0</v>
      </c>
      <c r="BU65" s="27">
        <f t="shared" si="27"/>
        <v>0</v>
      </c>
      <c r="BV65" s="27">
        <f t="shared" si="28"/>
        <v>0</v>
      </c>
      <c r="BW65" s="27">
        <f t="shared" si="29"/>
        <v>0</v>
      </c>
      <c r="BX65" s="27">
        <f t="shared" si="30"/>
        <v>0</v>
      </c>
      <c r="BY65" s="27">
        <f t="shared" si="31"/>
        <v>0</v>
      </c>
      <c r="BZ65" s="202"/>
      <c r="CA65" s="207">
        <v>48</v>
      </c>
      <c r="CB65" s="203">
        <v>199.26</v>
      </c>
      <c r="CC65" s="202">
        <v>222.31</v>
      </c>
      <c r="CD65" s="202">
        <f t="shared" si="32"/>
        <v>496.0217613730141</v>
      </c>
      <c r="CE65" s="202">
        <f t="shared" si="33"/>
        <v>1.1156780086319382</v>
      </c>
      <c r="CF65" s="202">
        <f t="shared" si="34"/>
        <v>1.1106125148291928</v>
      </c>
      <c r="CG65" s="202"/>
      <c r="CM65" s="27">
        <f>IF(CA65=DJ70,1,0)</f>
        <v>0</v>
      </c>
      <c r="CN65" s="27">
        <f t="shared" si="35"/>
        <v>0</v>
      </c>
      <c r="CO65" s="27">
        <f t="shared" si="36"/>
        <v>0</v>
      </c>
      <c r="CP65" s="27">
        <f t="shared" si="37"/>
        <v>0</v>
      </c>
      <c r="CQ65" s="27">
        <f t="shared" si="38"/>
        <v>0</v>
      </c>
      <c r="CR65" s="27">
        <f t="shared" si="39"/>
        <v>0</v>
      </c>
      <c r="CV65" s="202"/>
      <c r="CW65" s="207">
        <v>48</v>
      </c>
      <c r="CX65" s="202">
        <v>2.1</v>
      </c>
      <c r="CY65" s="202">
        <v>0</v>
      </c>
      <c r="CZ65" s="202">
        <v>45</v>
      </c>
      <c r="DA65" s="202"/>
      <c r="DB65" s="202">
        <v>2</v>
      </c>
      <c r="DC65" s="202">
        <v>43</v>
      </c>
      <c r="DD65" s="202">
        <v>0</v>
      </c>
      <c r="DE65" s="202"/>
      <c r="DF65" s="27">
        <f t="shared" si="40"/>
        <v>0</v>
      </c>
      <c r="DG65" s="27">
        <f t="shared" si="41"/>
        <v>0</v>
      </c>
      <c r="DH65" s="27">
        <f t="shared" si="42"/>
        <v>0</v>
      </c>
      <c r="DJ65" s="27">
        <f t="shared" si="43"/>
        <v>0</v>
      </c>
      <c r="DK65" s="27">
        <f t="shared" si="44"/>
        <v>0</v>
      </c>
      <c r="DL65" s="27">
        <f t="shared" si="45"/>
        <v>0</v>
      </c>
      <c r="DS65" s="27">
        <f t="shared" si="52"/>
        <v>0.74314482547739413</v>
      </c>
      <c r="EE65" s="42"/>
      <c r="EG65" s="42"/>
      <c r="EI65" s="42"/>
      <c r="EO65" s="42"/>
      <c r="EQ65" s="42"/>
      <c r="ET65" s="42"/>
      <c r="IG65" s="27"/>
      <c r="IH65" s="27"/>
      <c r="IJ65" s="27"/>
      <c r="IK65" s="27"/>
      <c r="IL65" s="27"/>
      <c r="IM65" s="27"/>
      <c r="IN65" s="27"/>
      <c r="IQ65" s="27"/>
      <c r="IR65" s="27"/>
      <c r="IS65" s="27"/>
      <c r="IT65" s="27"/>
      <c r="IU65" s="27"/>
      <c r="IV65" s="27"/>
    </row>
    <row r="66" spans="1:256" ht="17.100000000000001" customHeight="1" x14ac:dyDescent="0.2">
      <c r="A66" s="241">
        <v>50</v>
      </c>
      <c r="B66" s="19">
        <v>49</v>
      </c>
      <c r="C66" s="18"/>
      <c r="D66" s="439" t="s">
        <v>68</v>
      </c>
      <c r="E66" s="440"/>
      <c r="F66" s="440"/>
      <c r="G66" s="440"/>
      <c r="H66" s="440"/>
      <c r="I66" s="437" t="str">
        <f>E3</f>
        <v xml:space="preserve">Waldemir Alves de Mello  CREA-SP:0601309325     </v>
      </c>
      <c r="J66" s="438"/>
      <c r="K66" s="438"/>
      <c r="L66" s="438"/>
      <c r="M66" s="438"/>
      <c r="N66" s="438"/>
      <c r="O66" s="438"/>
      <c r="P66" s="438"/>
      <c r="Q66" s="438"/>
      <c r="R66" s="438"/>
      <c r="S66" s="438"/>
      <c r="T66" s="438"/>
      <c r="U66" s="438"/>
      <c r="V66" s="438"/>
      <c r="W66" s="438"/>
      <c r="X66" s="438"/>
      <c r="Y66" s="89"/>
      <c r="Z66" s="29"/>
      <c r="AA66" s="30" t="b">
        <v>0</v>
      </c>
      <c r="AB66" s="30" t="b">
        <v>0</v>
      </c>
      <c r="AC66" s="30" t="b">
        <v>0</v>
      </c>
      <c r="AD66" s="30" t="b">
        <v>0</v>
      </c>
      <c r="AE66" s="30" t="b">
        <v>0</v>
      </c>
      <c r="AF66" s="30" t="b">
        <v>0</v>
      </c>
      <c r="AG66" s="30" t="b">
        <v>0</v>
      </c>
      <c r="AH66" s="30" t="b">
        <v>0</v>
      </c>
      <c r="AJ66" s="27">
        <f t="shared" si="10"/>
        <v>0</v>
      </c>
      <c r="AK66" s="27">
        <f t="shared" si="0"/>
        <v>0</v>
      </c>
      <c r="AL66" s="27">
        <f t="shared" si="1"/>
        <v>0</v>
      </c>
      <c r="AM66" s="27">
        <f t="shared" si="2"/>
        <v>0</v>
      </c>
      <c r="AN66" s="27">
        <f t="shared" si="3"/>
        <v>0</v>
      </c>
      <c r="AO66" s="27">
        <f t="shared" si="4"/>
        <v>0</v>
      </c>
      <c r="AP66" s="27">
        <f t="shared" si="5"/>
        <v>0</v>
      </c>
      <c r="AQ66" s="27">
        <f t="shared" si="6"/>
        <v>0</v>
      </c>
      <c r="AS66" s="27">
        <f>SUM(AJ66:AQ66)</f>
        <v>0</v>
      </c>
      <c r="AT66" s="27">
        <f t="shared" si="12"/>
        <v>0</v>
      </c>
      <c r="AV66" s="27">
        <f t="shared" si="50"/>
        <v>0</v>
      </c>
      <c r="AW66" s="27" t="b">
        <f t="shared" si="51"/>
        <v>1</v>
      </c>
      <c r="AX66" s="27">
        <f t="shared" si="14"/>
        <v>1</v>
      </c>
      <c r="AY66" s="32">
        <f t="shared" si="15"/>
        <v>0</v>
      </c>
      <c r="AZ66" s="27">
        <f t="shared" si="46"/>
        <v>0</v>
      </c>
      <c r="BA66" s="27">
        <f t="shared" si="47"/>
        <v>0</v>
      </c>
      <c r="BB66" s="27">
        <f t="shared" si="46"/>
        <v>0</v>
      </c>
      <c r="BC66" s="27">
        <f t="shared" si="49"/>
        <v>0</v>
      </c>
      <c r="BD66" s="27" t="str">
        <f t="shared" si="8"/>
        <v/>
      </c>
      <c r="BE66" s="27" t="str">
        <f t="shared" si="48"/>
        <v/>
      </c>
      <c r="BF66" s="27" t="str">
        <f t="shared" si="16"/>
        <v/>
      </c>
      <c r="BG66" s="27" t="str">
        <f t="shared" si="17"/>
        <v/>
      </c>
      <c r="BH66" s="27" t="str">
        <f t="shared" si="18"/>
        <v/>
      </c>
      <c r="BJ66" s="100">
        <f>Q9-A66</f>
        <v>-45</v>
      </c>
      <c r="BK66" s="27">
        <f>IF(BJ66&gt;0,1,0)</f>
        <v>0</v>
      </c>
      <c r="BL66" s="27">
        <f t="shared" si="20"/>
        <v>0</v>
      </c>
      <c r="BM66" s="27">
        <f t="shared" si="21"/>
        <v>0</v>
      </c>
      <c r="BN66" s="27">
        <f t="shared" si="22"/>
        <v>0</v>
      </c>
      <c r="BO66" s="27">
        <f>BN67-CA66</f>
        <v>-38</v>
      </c>
      <c r="BP66" s="27">
        <f t="shared" si="23"/>
        <v>0</v>
      </c>
      <c r="BR66" s="27">
        <f t="shared" si="24"/>
        <v>0</v>
      </c>
      <c r="BS66" s="27">
        <f t="shared" si="25"/>
        <v>0</v>
      </c>
      <c r="BT66" s="27">
        <f t="shared" si="26"/>
        <v>0</v>
      </c>
      <c r="BU66" s="27">
        <f t="shared" si="27"/>
        <v>0</v>
      </c>
      <c r="BV66" s="27">
        <f t="shared" si="28"/>
        <v>0</v>
      </c>
      <c r="BW66" s="27">
        <f t="shared" si="29"/>
        <v>0</v>
      </c>
      <c r="BX66" s="27">
        <f t="shared" si="30"/>
        <v>0</v>
      </c>
      <c r="BY66" s="27">
        <f t="shared" si="31"/>
        <v>0</v>
      </c>
      <c r="BZ66" s="202"/>
      <c r="CA66" s="215">
        <v>49</v>
      </c>
      <c r="CB66" s="210">
        <v>229.93</v>
      </c>
      <c r="CC66" s="211">
        <v>265.51</v>
      </c>
      <c r="CD66" s="211">
        <f t="shared" si="32"/>
        <v>613.16936841694246</v>
      </c>
      <c r="CE66" s="211">
        <f t="shared" si="33"/>
        <v>1.1547427477928065</v>
      </c>
      <c r="CF66" s="211">
        <f t="shared" si="34"/>
        <v>1.1503684072210094</v>
      </c>
      <c r="CG66" s="211"/>
      <c r="CH66" s="228"/>
      <c r="CI66" s="228"/>
      <c r="CJ66" s="228"/>
      <c r="CK66" s="228"/>
      <c r="CL66" s="228"/>
      <c r="CM66" s="228">
        <f>IF(CA66=DJ70,1,0)</f>
        <v>0</v>
      </c>
      <c r="CN66" s="228">
        <f t="shared" si="35"/>
        <v>0</v>
      </c>
      <c r="CO66" s="228">
        <f t="shared" si="36"/>
        <v>0</v>
      </c>
      <c r="CP66" s="228">
        <f t="shared" si="37"/>
        <v>0</v>
      </c>
      <c r="CQ66" s="228">
        <f t="shared" si="38"/>
        <v>0</v>
      </c>
      <c r="CR66" s="228">
        <f t="shared" si="39"/>
        <v>0</v>
      </c>
      <c r="CS66" s="228"/>
      <c r="CT66" s="228"/>
      <c r="CU66" s="228"/>
      <c r="CV66" s="211"/>
      <c r="CW66" s="212">
        <v>49</v>
      </c>
      <c r="CX66" s="211">
        <v>2.1</v>
      </c>
      <c r="CY66" s="211">
        <v>0</v>
      </c>
      <c r="CZ66" s="211">
        <v>45</v>
      </c>
      <c r="DA66" s="211"/>
      <c r="DB66" s="211">
        <v>2</v>
      </c>
      <c r="DC66" s="211">
        <v>44</v>
      </c>
      <c r="DD66" s="214">
        <v>0</v>
      </c>
      <c r="DE66" s="202"/>
      <c r="DF66" s="27">
        <f t="shared" si="40"/>
        <v>0</v>
      </c>
      <c r="DG66" s="27">
        <f t="shared" si="41"/>
        <v>0</v>
      </c>
      <c r="DH66" s="27">
        <f t="shared" si="42"/>
        <v>0</v>
      </c>
      <c r="DJ66" s="27">
        <f t="shared" si="43"/>
        <v>0</v>
      </c>
      <c r="DK66" s="27">
        <f t="shared" si="44"/>
        <v>0</v>
      </c>
      <c r="DL66" s="27">
        <f t="shared" si="45"/>
        <v>0</v>
      </c>
      <c r="DS66" s="27">
        <f t="shared" si="52"/>
        <v>0.75470958022277201</v>
      </c>
      <c r="EE66" s="42"/>
      <c r="EG66" s="42"/>
      <c r="EI66" s="42"/>
      <c r="EO66" s="42"/>
      <c r="EQ66" s="42"/>
      <c r="ET66" s="42"/>
      <c r="IG66" s="27"/>
      <c r="IH66" s="27"/>
      <c r="IJ66" s="27"/>
      <c r="IK66" s="27"/>
      <c r="IL66" s="27"/>
      <c r="IM66" s="27"/>
      <c r="IN66" s="27"/>
      <c r="IQ66" s="27"/>
      <c r="IR66" s="27"/>
      <c r="IS66" s="27"/>
      <c r="IT66" s="27"/>
      <c r="IU66" s="27"/>
      <c r="IV66" s="27"/>
    </row>
    <row r="67" spans="1:256" ht="16.5" customHeight="1" x14ac:dyDescent="0.2">
      <c r="A67" s="247"/>
      <c r="B67" s="168"/>
      <c r="C67" s="168"/>
      <c r="D67" s="168"/>
      <c r="E67" s="168"/>
      <c r="F67" s="168"/>
      <c r="G67" s="168"/>
      <c r="H67" s="168"/>
      <c r="I67" s="168"/>
      <c r="J67" s="168"/>
      <c r="K67" s="168"/>
      <c r="L67" s="168"/>
      <c r="M67" s="168"/>
      <c r="N67" s="168"/>
      <c r="O67" s="168"/>
      <c r="P67" s="153"/>
      <c r="Q67" s="153"/>
      <c r="R67" s="153"/>
      <c r="S67" s="153"/>
      <c r="T67" s="153"/>
      <c r="U67" s="153"/>
      <c r="V67" s="153"/>
      <c r="W67" s="166"/>
      <c r="X67" s="166"/>
      <c r="Y67" s="89"/>
      <c r="Z67" s="29"/>
      <c r="AJ67" s="27" t="s">
        <v>17</v>
      </c>
      <c r="BD67" s="27">
        <f>SUM(BD17:BD66)</f>
        <v>1</v>
      </c>
      <c r="BE67" s="27">
        <f>SUM(BE17:BE66)</f>
        <v>0</v>
      </c>
      <c r="BF67" s="27">
        <f>SUM(BF17:BF66)</f>
        <v>1</v>
      </c>
      <c r="BG67" s="27">
        <f>SUM(BG17:BG66)</f>
        <v>0</v>
      </c>
      <c r="BH67" s="27">
        <f>SUM(BH17:BH66)</f>
        <v>0</v>
      </c>
      <c r="BI67" s="48">
        <f>SUM(BD67:BH67)</f>
        <v>2</v>
      </c>
      <c r="BK67" s="27">
        <f>SUM(BK17:BK66)</f>
        <v>4</v>
      </c>
      <c r="BN67" s="27">
        <f>IF(SUM(BN17:BN66)&gt;50,50,SUM(BN17:BN66))</f>
        <v>11</v>
      </c>
      <c r="BO67" s="27">
        <f>BN67-CA67</f>
        <v>-39</v>
      </c>
      <c r="BP67" s="27">
        <f t="shared" si="23"/>
        <v>0</v>
      </c>
      <c r="BR67" s="27">
        <f t="shared" ref="BR67:BY67" si="53">SUM(BR17:BR66)</f>
        <v>0</v>
      </c>
      <c r="BS67" s="27">
        <f t="shared" si="53"/>
        <v>0</v>
      </c>
      <c r="BT67" s="27">
        <f t="shared" si="53"/>
        <v>1</v>
      </c>
      <c r="BU67" s="27">
        <f t="shared" si="53"/>
        <v>0</v>
      </c>
      <c r="BV67" s="27">
        <f t="shared" si="53"/>
        <v>0</v>
      </c>
      <c r="BW67" s="27">
        <f t="shared" si="53"/>
        <v>0</v>
      </c>
      <c r="BX67" s="27">
        <f t="shared" si="53"/>
        <v>0</v>
      </c>
      <c r="BY67" s="27">
        <f t="shared" si="53"/>
        <v>0</v>
      </c>
      <c r="BZ67" s="202"/>
      <c r="CA67" s="207">
        <v>50</v>
      </c>
      <c r="CB67" s="203">
        <v>266.89</v>
      </c>
      <c r="CC67" s="208">
        <v>319.07</v>
      </c>
      <c r="CD67" s="202">
        <f t="shared" si="32"/>
        <v>762.8891447632576</v>
      </c>
      <c r="CE67" s="202">
        <f t="shared" si="33"/>
        <v>1.1955112593203192</v>
      </c>
      <c r="CF67" s="202">
        <f t="shared" si="34"/>
        <v>1.19175359259421</v>
      </c>
      <c r="CG67" s="202"/>
      <c r="CM67" s="27">
        <f>IF(CA67=DJ70,1,0)</f>
        <v>0</v>
      </c>
      <c r="CN67" s="27">
        <f t="shared" si="35"/>
        <v>0</v>
      </c>
      <c r="CO67" s="27">
        <f t="shared" si="36"/>
        <v>0</v>
      </c>
      <c r="CP67" s="27">
        <f t="shared" si="37"/>
        <v>0</v>
      </c>
      <c r="CQ67" s="27">
        <f t="shared" si="38"/>
        <v>0</v>
      </c>
      <c r="CR67" s="27">
        <f t="shared" si="39"/>
        <v>0</v>
      </c>
      <c r="CV67" s="202"/>
      <c r="CW67" s="207">
        <v>50</v>
      </c>
      <c r="CX67" s="202">
        <v>2.1</v>
      </c>
      <c r="CY67" s="202">
        <v>0</v>
      </c>
      <c r="CZ67" s="202">
        <v>45</v>
      </c>
      <c r="DA67" s="202"/>
      <c r="DB67" s="202">
        <v>2</v>
      </c>
      <c r="DC67" s="202">
        <v>45</v>
      </c>
      <c r="DD67" s="202">
        <v>0</v>
      </c>
      <c r="DE67" s="202"/>
      <c r="DF67" s="27">
        <f t="shared" si="40"/>
        <v>0</v>
      </c>
      <c r="DG67" s="27">
        <f t="shared" si="41"/>
        <v>0</v>
      </c>
      <c r="DH67" s="27">
        <f t="shared" si="42"/>
        <v>0</v>
      </c>
      <c r="DJ67" s="27">
        <f t="shared" si="43"/>
        <v>0</v>
      </c>
      <c r="DK67" s="27">
        <f t="shared" si="44"/>
        <v>0</v>
      </c>
      <c r="DL67" s="27">
        <f t="shared" si="45"/>
        <v>0</v>
      </c>
      <c r="DS67" s="27">
        <f t="shared" si="52"/>
        <v>0.76604444311897801</v>
      </c>
      <c r="FP67" s="31"/>
      <c r="FQ67" s="31"/>
      <c r="FR67" s="31"/>
      <c r="FS67" s="31"/>
      <c r="FT67" s="31"/>
      <c r="FU67" s="31"/>
      <c r="FV67" s="31"/>
      <c r="FW67" s="31"/>
      <c r="FX67" s="31"/>
      <c r="FY67" s="31"/>
      <c r="FZ67" s="31"/>
      <c r="GA67" s="31"/>
      <c r="GB67" s="31"/>
      <c r="GC67" s="31"/>
      <c r="GD67" s="31"/>
      <c r="GE67" s="31"/>
      <c r="GF67" s="31"/>
      <c r="GG67" s="31"/>
      <c r="GH67" s="31"/>
      <c r="GI67" s="31"/>
      <c r="GJ67" s="31"/>
      <c r="GK67" s="31"/>
      <c r="GL67" s="31"/>
      <c r="GM67" s="31"/>
      <c r="GN67" s="31"/>
      <c r="GO67" s="31"/>
      <c r="GP67" s="32"/>
      <c r="GQ67" s="31"/>
      <c r="GR67" s="31"/>
      <c r="GS67" s="31"/>
      <c r="GT67" s="31"/>
      <c r="GU67" s="31"/>
      <c r="GV67" s="31"/>
      <c r="GW67" s="31"/>
      <c r="GX67" s="31"/>
      <c r="GY67" s="31"/>
    </row>
    <row r="68" spans="1:256" ht="16.5" customHeight="1" x14ac:dyDescent="0.2">
      <c r="A68" s="247"/>
      <c r="B68" s="168"/>
      <c r="C68" s="168"/>
      <c r="D68" s="168"/>
      <c r="E68" s="168"/>
      <c r="F68" s="168"/>
      <c r="G68" s="168"/>
      <c r="H68" s="168"/>
      <c r="I68" s="168"/>
      <c r="J68" s="168"/>
      <c r="K68" s="168"/>
      <c r="L68" s="168"/>
      <c r="M68" s="168"/>
      <c r="N68" s="168"/>
      <c r="O68" s="168"/>
      <c r="P68" s="156"/>
      <c r="Q68" s="156"/>
      <c r="R68" s="156"/>
      <c r="S68" s="156"/>
      <c r="T68" s="156"/>
      <c r="U68" s="155"/>
      <c r="V68" s="155"/>
      <c r="W68" s="166"/>
      <c r="X68" s="166"/>
      <c r="Y68" s="89"/>
      <c r="Z68" s="29"/>
      <c r="AJ68" s="27" t="s">
        <v>18</v>
      </c>
      <c r="BT68" s="105">
        <f>SUM(BR67:BT67)</f>
        <v>1</v>
      </c>
      <c r="BY68" s="105">
        <f>SUM(BU67:BY67)</f>
        <v>0</v>
      </c>
      <c r="BZ68" s="202"/>
      <c r="CA68" s="209"/>
      <c r="CB68" s="203"/>
      <c r="CC68" s="202"/>
      <c r="CD68" s="202"/>
      <c r="CE68" s="202"/>
      <c r="CF68" s="202"/>
      <c r="CG68" s="202"/>
      <c r="CN68" s="108" t="s">
        <v>24</v>
      </c>
      <c r="CO68" s="105" t="s">
        <v>25</v>
      </c>
      <c r="CP68" s="105" t="s">
        <v>26</v>
      </c>
      <c r="CQ68" s="105" t="s">
        <v>27</v>
      </c>
      <c r="CR68" s="105" t="s">
        <v>28</v>
      </c>
      <c r="CS68" s="105"/>
      <c r="CT68" s="105"/>
      <c r="CU68" s="105"/>
      <c r="CV68" s="202"/>
      <c r="CW68" s="202"/>
      <c r="CX68" s="202"/>
      <c r="CY68" s="202"/>
      <c r="CZ68" s="202"/>
      <c r="DA68" s="202"/>
      <c r="DB68" s="202"/>
      <c r="DC68" s="202"/>
      <c r="DD68" s="202"/>
      <c r="DE68" s="202"/>
      <c r="DF68" s="27">
        <f>IF(BY68=1,SUM(DF17:DF67),0)</f>
        <v>0</v>
      </c>
      <c r="DG68" s="27">
        <f>IF(BY68=1,SUM(DG17:DG67),0)</f>
        <v>0</v>
      </c>
      <c r="DH68" s="27">
        <f>IF(BY68=1,SUM(DH17:DH67),0)</f>
        <v>0</v>
      </c>
      <c r="DJ68" s="27">
        <f>IF(BT68=1,SUM(DJ17:DJ67),0)</f>
        <v>1.9</v>
      </c>
      <c r="DK68" s="27">
        <f>IF(BT68=1,SUM(DK17:DK67),0)</f>
        <v>6</v>
      </c>
      <c r="DL68" s="27">
        <f>IF(BT68=1,SUM(DL17:DL67),0)</f>
        <v>0</v>
      </c>
    </row>
    <row r="69" spans="1:256" s="39" customFormat="1" ht="16.5" customHeight="1" x14ac:dyDescent="0.2">
      <c r="A69" s="136"/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  <c r="N69" s="158"/>
      <c r="O69" s="158"/>
      <c r="P69" s="87"/>
      <c r="Q69" s="87"/>
      <c r="R69" s="87"/>
      <c r="S69" s="87"/>
      <c r="T69" s="87"/>
      <c r="U69" s="87"/>
      <c r="V69" s="87"/>
      <c r="W69" s="133"/>
      <c r="X69" s="133"/>
      <c r="Y69" s="91"/>
      <c r="Z69" s="40"/>
      <c r="AA69" s="26"/>
      <c r="AB69" s="26"/>
      <c r="AC69" s="26"/>
      <c r="AD69" s="26"/>
      <c r="AE69" s="26"/>
      <c r="AF69" s="26"/>
      <c r="AG69" s="26"/>
      <c r="AH69" s="26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332" t="s">
        <v>34</v>
      </c>
      <c r="BS69" s="332"/>
      <c r="BT69" s="332"/>
      <c r="BU69" s="332" t="s">
        <v>35</v>
      </c>
      <c r="BV69" s="332"/>
      <c r="BW69" s="332"/>
      <c r="BX69" s="332"/>
      <c r="BY69" s="332"/>
      <c r="BZ69" s="202"/>
      <c r="CA69" s="202"/>
      <c r="CB69" s="203"/>
      <c r="CC69" s="202"/>
      <c r="CD69" s="202"/>
      <c r="CE69" s="202"/>
      <c r="CF69" s="202"/>
      <c r="CG69" s="202"/>
      <c r="CH69" s="27"/>
      <c r="CI69" s="27"/>
      <c r="CJ69" s="27"/>
      <c r="CK69" s="27"/>
      <c r="CL69" s="27"/>
      <c r="CM69" s="27"/>
      <c r="CN69" s="199">
        <f>SUM(CN17:CN67,J79)</f>
        <v>5.14</v>
      </c>
      <c r="CO69" s="199">
        <f>SUM(CO17:CO67,J80)</f>
        <v>1</v>
      </c>
      <c r="CP69" s="199">
        <f>SUM(CP17:CP67,J81)</f>
        <v>0</v>
      </c>
      <c r="CQ69" s="109">
        <f>SUM(CQ17:CQ67)</f>
        <v>0.19455252918287938</v>
      </c>
      <c r="CR69" s="109">
        <f>SUM(CR17:CR67)</f>
        <v>0</v>
      </c>
      <c r="CS69" s="109"/>
      <c r="CT69" s="105"/>
      <c r="CU69" s="105"/>
      <c r="CV69" s="202"/>
      <c r="CW69" s="202"/>
      <c r="CX69" s="202"/>
      <c r="CY69" s="202"/>
      <c r="CZ69" s="202"/>
      <c r="DA69" s="202"/>
      <c r="DB69" s="202"/>
      <c r="DC69" s="202"/>
      <c r="DD69" s="202"/>
      <c r="DE69" s="202"/>
      <c r="DF69" s="27"/>
      <c r="DG69" s="27"/>
      <c r="DH69" s="27" t="s">
        <v>30</v>
      </c>
      <c r="DI69" s="104" t="s">
        <v>31</v>
      </c>
      <c r="DJ69" s="101" t="s">
        <v>23</v>
      </c>
      <c r="DK69" s="27"/>
      <c r="DL69" s="27"/>
      <c r="DM69" s="27"/>
      <c r="DN69" s="27"/>
      <c r="DO69" s="27"/>
      <c r="DP69" s="27"/>
      <c r="DQ69" s="27"/>
      <c r="DR69" s="27"/>
      <c r="DS69" s="27"/>
      <c r="DT69" s="27"/>
      <c r="DU69" s="27"/>
      <c r="DV69" s="27"/>
      <c r="DW69" s="27"/>
      <c r="DX69" s="27"/>
      <c r="DY69" s="27"/>
      <c r="DZ69" s="27"/>
      <c r="EA69" s="27"/>
      <c r="EB69" s="28"/>
      <c r="EC69" s="26"/>
      <c r="ED69" s="26"/>
      <c r="EE69" s="26"/>
      <c r="EF69" s="26"/>
      <c r="EG69" s="26"/>
      <c r="EH69" s="26"/>
      <c r="EI69" s="26"/>
      <c r="EJ69" s="26"/>
      <c r="EK69" s="26"/>
      <c r="EL69" s="26"/>
      <c r="EM69" s="26"/>
      <c r="EN69" s="26"/>
      <c r="EO69" s="26"/>
      <c r="EP69" s="26"/>
      <c r="EQ69" s="26"/>
      <c r="ER69" s="26"/>
      <c r="ES69" s="26"/>
      <c r="ET69" s="26"/>
      <c r="EU69" s="26"/>
      <c r="EV69" s="26"/>
      <c r="EW69" s="26"/>
      <c r="EX69" s="26"/>
      <c r="EY69" s="26"/>
      <c r="EZ69" s="26"/>
      <c r="FA69" s="26"/>
      <c r="FB69" s="26"/>
      <c r="FC69" s="26"/>
      <c r="FD69" s="26"/>
      <c r="FE69" s="26"/>
      <c r="FF69" s="26"/>
      <c r="FG69" s="26"/>
      <c r="FH69" s="26"/>
      <c r="FI69" s="26"/>
      <c r="FJ69" s="26"/>
      <c r="FK69" s="26"/>
      <c r="FL69" s="26"/>
      <c r="FM69" s="26"/>
      <c r="FN69" s="26"/>
      <c r="FO69" s="26"/>
      <c r="FP69" s="26"/>
      <c r="FQ69" s="26"/>
      <c r="FR69" s="26"/>
      <c r="FS69" s="26"/>
      <c r="FT69" s="26"/>
      <c r="FU69" s="26"/>
      <c r="FV69" s="26"/>
      <c r="FW69" s="26"/>
      <c r="FX69" s="26"/>
      <c r="FY69" s="26"/>
      <c r="FZ69" s="26"/>
      <c r="GA69" s="26"/>
      <c r="GB69" s="26"/>
      <c r="GC69" s="26"/>
      <c r="GD69" s="26"/>
      <c r="GE69" s="26"/>
      <c r="GF69" s="26"/>
      <c r="GG69" s="26"/>
      <c r="GH69" s="26"/>
      <c r="GI69" s="26"/>
      <c r="GJ69" s="26"/>
      <c r="GK69" s="26"/>
      <c r="GL69" s="26"/>
      <c r="GM69" s="26"/>
      <c r="GN69" s="26"/>
      <c r="GO69" s="26"/>
      <c r="GP69" s="26"/>
      <c r="GQ69" s="26"/>
      <c r="GR69" s="26"/>
      <c r="GS69" s="26"/>
      <c r="GT69" s="26"/>
      <c r="GU69" s="26"/>
      <c r="GV69" s="26"/>
      <c r="GW69" s="26"/>
      <c r="GX69" s="26"/>
      <c r="GY69" s="26"/>
      <c r="GZ69" s="26"/>
      <c r="HA69" s="26"/>
      <c r="HB69" s="26"/>
      <c r="HC69" s="26"/>
      <c r="HD69" s="26"/>
      <c r="HE69" s="26"/>
      <c r="HF69" s="26"/>
      <c r="HG69" s="26"/>
      <c r="HH69" s="26"/>
      <c r="HI69" s="26"/>
      <c r="HJ69" s="26"/>
      <c r="HK69" s="26"/>
      <c r="HL69" s="26"/>
      <c r="HM69" s="26"/>
      <c r="HN69" s="26"/>
      <c r="HO69" s="26"/>
      <c r="HP69" s="26"/>
      <c r="HQ69" s="26"/>
      <c r="HR69" s="26"/>
      <c r="HS69" s="26"/>
      <c r="HT69" s="26"/>
      <c r="HU69" s="26"/>
      <c r="HV69" s="26"/>
      <c r="HW69" s="26"/>
      <c r="HX69" s="26"/>
      <c r="HY69" s="26"/>
      <c r="HZ69" s="26"/>
      <c r="IA69" s="26"/>
      <c r="IB69" s="26"/>
      <c r="IC69" s="41"/>
      <c r="ID69" s="41"/>
      <c r="IE69" s="27"/>
      <c r="IF69" s="38"/>
      <c r="IG69" s="38"/>
      <c r="IH69" s="38"/>
      <c r="II69" s="38"/>
      <c r="IJ69" s="38"/>
      <c r="IK69" s="38"/>
      <c r="IL69" s="38"/>
      <c r="IM69" s="38"/>
      <c r="IN69" s="38"/>
      <c r="IO69" s="27"/>
      <c r="IP69" s="27"/>
      <c r="IQ69" s="38"/>
      <c r="IR69" s="38"/>
      <c r="IS69" s="38"/>
      <c r="IT69" s="38"/>
      <c r="IU69" s="38"/>
      <c r="IV69" s="38"/>
    </row>
    <row r="70" spans="1:256" s="103" customFormat="1" ht="16.5" customHeight="1" x14ac:dyDescent="0.2">
      <c r="A70" s="137"/>
      <c r="B70" s="169"/>
      <c r="C70" s="169"/>
      <c r="D70" s="169"/>
      <c r="E70" s="169"/>
      <c r="F70" s="169"/>
      <c r="G70" s="169"/>
      <c r="H70" s="169"/>
      <c r="I70" s="169"/>
      <c r="J70" s="169"/>
      <c r="K70" s="169"/>
      <c r="L70" s="169"/>
      <c r="M70" s="169"/>
      <c r="N70" s="169"/>
      <c r="O70" s="169"/>
      <c r="P70" s="87"/>
      <c r="Q70" s="87"/>
      <c r="R70" s="87"/>
      <c r="S70" s="87"/>
      <c r="T70" s="87"/>
      <c r="U70" s="87"/>
      <c r="V70" s="87"/>
      <c r="W70" s="167"/>
      <c r="X70" s="167"/>
      <c r="Y70" s="92"/>
      <c r="Z70" s="50"/>
      <c r="AA70" s="26"/>
      <c r="AB70" s="26"/>
      <c r="AC70" s="26"/>
      <c r="AD70" s="26"/>
      <c r="AE70" s="26"/>
      <c r="AF70" s="26"/>
      <c r="AG70" s="26"/>
      <c r="AH70" s="26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02"/>
      <c r="CA70" s="202"/>
      <c r="CB70" s="203"/>
      <c r="CC70" s="202"/>
      <c r="CD70" s="202"/>
      <c r="CE70" s="202"/>
      <c r="CF70" s="202"/>
      <c r="CG70" s="202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02"/>
      <c r="CW70" s="202"/>
      <c r="CX70" s="202"/>
      <c r="CY70" s="202"/>
      <c r="CZ70" s="202"/>
      <c r="DA70" s="202"/>
      <c r="DB70" s="202"/>
      <c r="DC70" s="202"/>
      <c r="DD70" s="202"/>
      <c r="DE70" s="202"/>
      <c r="DH70" s="122">
        <f>DF68+DJ68+J75</f>
        <v>1.9</v>
      </c>
      <c r="DI70" s="105">
        <f>DG68+DK68+J73</f>
        <v>6</v>
      </c>
      <c r="DJ70" s="105">
        <f>IF(BY68=1,DJ75,0)</f>
        <v>0</v>
      </c>
      <c r="DK70" s="27"/>
      <c r="DL70" s="27"/>
      <c r="DM70" s="27"/>
      <c r="DN70" s="27"/>
      <c r="DO70" s="27"/>
      <c r="DP70" s="27"/>
      <c r="DQ70" s="27"/>
      <c r="DR70" s="27"/>
      <c r="DS70" s="27"/>
      <c r="DT70" s="27"/>
      <c r="DU70" s="27"/>
      <c r="DV70" s="27"/>
      <c r="DW70" s="27"/>
      <c r="DX70" s="27"/>
      <c r="DY70" s="27"/>
      <c r="DZ70" s="27"/>
      <c r="EA70" s="27"/>
      <c r="EB70" s="28"/>
      <c r="EC70" s="26"/>
      <c r="ED70" s="26"/>
      <c r="EE70" s="26"/>
      <c r="EF70" s="26"/>
      <c r="EG70" s="26"/>
      <c r="EH70" s="26"/>
      <c r="EI70" s="26"/>
      <c r="EJ70" s="26"/>
      <c r="EK70" s="26"/>
      <c r="EL70" s="26"/>
      <c r="EM70" s="26"/>
      <c r="EN70" s="26"/>
      <c r="EO70" s="26"/>
      <c r="EP70" s="26"/>
      <c r="EQ70" s="26"/>
      <c r="ER70" s="26"/>
      <c r="ES70" s="26"/>
      <c r="ET70" s="26"/>
      <c r="EU70" s="26"/>
      <c r="EV70" s="26"/>
      <c r="EW70" s="26"/>
      <c r="EX70" s="26"/>
      <c r="EY70" s="26"/>
      <c r="EZ70" s="26"/>
      <c r="FA70" s="26"/>
      <c r="FB70" s="26"/>
      <c r="FC70" s="26"/>
      <c r="FD70" s="26"/>
      <c r="FE70" s="26"/>
      <c r="FF70" s="26"/>
      <c r="FG70" s="26"/>
      <c r="FH70" s="26"/>
      <c r="FI70" s="26"/>
      <c r="FJ70" s="26"/>
      <c r="FK70" s="26"/>
      <c r="FL70" s="26"/>
      <c r="FM70" s="26"/>
      <c r="FN70" s="26"/>
      <c r="FO70" s="26"/>
      <c r="FP70" s="26"/>
      <c r="FQ70" s="26"/>
      <c r="FR70" s="26"/>
      <c r="FS70" s="26"/>
      <c r="FT70" s="26"/>
      <c r="FU70" s="26"/>
      <c r="FV70" s="26"/>
      <c r="FW70" s="26"/>
      <c r="FX70" s="26"/>
      <c r="FY70" s="26"/>
      <c r="FZ70" s="26"/>
      <c r="GA70" s="26"/>
      <c r="GB70" s="26"/>
      <c r="GC70" s="26"/>
      <c r="GD70" s="26"/>
      <c r="GE70" s="26"/>
      <c r="GF70" s="26"/>
      <c r="GG70" s="26"/>
      <c r="GH70" s="26"/>
      <c r="GI70" s="26"/>
      <c r="GJ70" s="26"/>
      <c r="GK70" s="26"/>
      <c r="GL70" s="26"/>
      <c r="GM70" s="26"/>
      <c r="GN70" s="26"/>
      <c r="GO70" s="26"/>
      <c r="GP70" s="26"/>
      <c r="GQ70" s="26"/>
      <c r="GR70" s="26"/>
      <c r="GS70" s="26"/>
      <c r="GT70" s="26"/>
      <c r="GU70" s="26"/>
      <c r="GV70" s="26"/>
      <c r="GW70" s="26"/>
      <c r="GX70" s="26"/>
      <c r="GY70" s="26"/>
      <c r="GZ70" s="26"/>
      <c r="HA70" s="26"/>
      <c r="HB70" s="26"/>
      <c r="HC70" s="26"/>
      <c r="HD70" s="26"/>
      <c r="HE70" s="26"/>
      <c r="HF70" s="26"/>
      <c r="HG70" s="26"/>
      <c r="HH70" s="26"/>
      <c r="HI70" s="26"/>
      <c r="HJ70" s="26"/>
      <c r="HK70" s="26"/>
      <c r="HL70" s="26"/>
      <c r="HM70" s="26"/>
      <c r="HN70" s="26"/>
      <c r="HO70" s="26"/>
      <c r="HP70" s="26"/>
      <c r="HQ70" s="26"/>
      <c r="HR70" s="26"/>
      <c r="HS70" s="26"/>
      <c r="HT70" s="26"/>
      <c r="HU70" s="26"/>
      <c r="HV70" s="26"/>
      <c r="HW70" s="26"/>
      <c r="HX70" s="26"/>
      <c r="HY70" s="26"/>
      <c r="HZ70" s="26"/>
      <c r="IA70" s="26"/>
      <c r="IB70" s="26"/>
      <c r="IC70" s="41"/>
      <c r="ID70" s="41"/>
      <c r="IE70" s="27"/>
      <c r="IF70" s="38"/>
      <c r="IG70" s="38"/>
      <c r="IH70" s="38"/>
      <c r="II70" s="38"/>
      <c r="IJ70" s="38"/>
      <c r="IK70" s="38"/>
      <c r="IL70" s="38"/>
      <c r="IM70" s="38"/>
      <c r="IN70" s="38"/>
      <c r="IO70" s="27"/>
      <c r="IP70" s="27"/>
      <c r="IQ70" s="38"/>
      <c r="IR70" s="38"/>
      <c r="IS70" s="38"/>
      <c r="IT70" s="38"/>
      <c r="IU70" s="38"/>
      <c r="IV70" s="38"/>
    </row>
    <row r="71" spans="1:256" s="103" customFormat="1" ht="15" customHeight="1" x14ac:dyDescent="0.2">
      <c r="A71" s="137"/>
      <c r="B71" s="407"/>
      <c r="C71" s="408"/>
      <c r="D71" s="409"/>
      <c r="E71" s="409"/>
      <c r="F71" s="409"/>
      <c r="G71" s="409"/>
      <c r="H71" s="409"/>
      <c r="I71" s="410"/>
      <c r="J71" s="411" t="s">
        <v>59</v>
      </c>
      <c r="K71" s="412"/>
      <c r="L71" s="413"/>
      <c r="M71" s="413"/>
      <c r="N71" s="413"/>
      <c r="O71" s="413"/>
      <c r="P71" s="413"/>
      <c r="Q71" s="413"/>
      <c r="R71" s="413"/>
      <c r="S71" s="414"/>
      <c r="T71" s="414"/>
      <c r="U71" s="414"/>
      <c r="V71" s="414"/>
      <c r="W71" s="414"/>
      <c r="X71" s="415"/>
      <c r="Y71" s="92"/>
      <c r="Z71" s="50"/>
      <c r="AA71" s="26"/>
      <c r="AB71" s="26"/>
      <c r="AC71" s="26"/>
      <c r="AD71" s="26"/>
      <c r="AE71" s="26"/>
      <c r="AF71" s="26"/>
      <c r="AG71" s="26"/>
      <c r="AH71" s="26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02"/>
      <c r="CA71" s="202"/>
      <c r="CB71" s="203"/>
      <c r="CC71" s="202"/>
      <c r="CD71" s="202"/>
      <c r="CE71" s="202"/>
      <c r="CF71" s="202"/>
      <c r="CG71" s="169"/>
      <c r="CH71" s="27" t="s">
        <v>36</v>
      </c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02"/>
      <c r="CW71" s="202"/>
      <c r="CX71" s="202"/>
      <c r="CY71" s="202"/>
      <c r="CZ71" s="202"/>
      <c r="DA71" s="209"/>
      <c r="DB71" s="209"/>
      <c r="DC71" s="209"/>
      <c r="DD71" s="209"/>
      <c r="DE71" s="209"/>
      <c r="DF71" s="28"/>
      <c r="DG71" s="28"/>
      <c r="DH71" s="122">
        <f>DH70-1+J76</f>
        <v>0.89999999999999991</v>
      </c>
      <c r="DI71" s="28"/>
      <c r="DJ71" s="36">
        <f>IF(AD84=1,DH68+DL68,0)</f>
        <v>0</v>
      </c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28"/>
      <c r="EC71" s="26"/>
      <c r="ED71" s="26"/>
      <c r="EE71" s="26"/>
      <c r="EF71" s="26"/>
      <c r="EG71" s="26"/>
      <c r="EH71" s="26"/>
      <c r="EI71" s="26"/>
      <c r="EJ71" s="26"/>
      <c r="EK71" s="26"/>
      <c r="EL71" s="26"/>
      <c r="EM71" s="26"/>
      <c r="EN71" s="26"/>
      <c r="EO71" s="26"/>
      <c r="EP71" s="26"/>
      <c r="EQ71" s="26"/>
      <c r="ER71" s="26"/>
      <c r="ES71" s="26"/>
      <c r="ET71" s="26"/>
      <c r="EU71" s="26"/>
      <c r="EV71" s="26"/>
      <c r="EW71" s="26"/>
      <c r="EX71" s="26"/>
      <c r="EY71" s="26"/>
      <c r="EZ71" s="26"/>
      <c r="FA71" s="26"/>
      <c r="FB71" s="26"/>
      <c r="FC71" s="26"/>
      <c r="FD71" s="26"/>
      <c r="FE71" s="26"/>
      <c r="FF71" s="26"/>
      <c r="FG71" s="26"/>
      <c r="FH71" s="26"/>
      <c r="FI71" s="26"/>
      <c r="FJ71" s="26"/>
      <c r="FK71" s="26"/>
      <c r="FL71" s="26"/>
      <c r="FM71" s="26"/>
      <c r="FN71" s="26"/>
      <c r="FO71" s="26"/>
      <c r="FP71" s="26"/>
      <c r="FQ71" s="26"/>
      <c r="FR71" s="26"/>
      <c r="FS71" s="26"/>
      <c r="FT71" s="26"/>
      <c r="FU71" s="26"/>
      <c r="FV71" s="26"/>
      <c r="FW71" s="26"/>
      <c r="FX71" s="26"/>
      <c r="FY71" s="26"/>
      <c r="FZ71" s="26"/>
      <c r="GA71" s="26"/>
      <c r="GB71" s="26"/>
      <c r="GC71" s="26"/>
      <c r="GD71" s="26"/>
      <c r="GE71" s="26"/>
      <c r="GF71" s="26"/>
      <c r="GG71" s="26"/>
      <c r="GH71" s="26"/>
      <c r="GI71" s="26"/>
      <c r="GJ71" s="26"/>
      <c r="GK71" s="26"/>
      <c r="GL71" s="26"/>
      <c r="GM71" s="26"/>
      <c r="GN71" s="26"/>
      <c r="GO71" s="26"/>
      <c r="GP71" s="26"/>
      <c r="GQ71" s="26"/>
      <c r="GR71" s="26"/>
      <c r="GS71" s="26"/>
      <c r="GT71" s="26"/>
      <c r="GU71" s="26"/>
      <c r="GV71" s="26"/>
      <c r="GW71" s="26"/>
      <c r="GX71" s="26"/>
      <c r="GY71" s="26"/>
      <c r="GZ71" s="26"/>
      <c r="HA71" s="26"/>
      <c r="HB71" s="26"/>
      <c r="HC71" s="26"/>
      <c r="HD71" s="26"/>
      <c r="HE71" s="26"/>
      <c r="HF71" s="26"/>
      <c r="HG71" s="26"/>
      <c r="HH71" s="26"/>
      <c r="HI71" s="26"/>
      <c r="HJ71" s="26"/>
      <c r="HK71" s="26"/>
      <c r="HL71" s="26"/>
      <c r="HM71" s="26"/>
      <c r="HN71" s="26"/>
      <c r="HO71" s="26"/>
      <c r="HP71" s="26"/>
      <c r="HQ71" s="26"/>
      <c r="HR71" s="26"/>
      <c r="HS71" s="26"/>
      <c r="HT71" s="26"/>
      <c r="HU71" s="26"/>
      <c r="HV71" s="26"/>
      <c r="HW71" s="26"/>
      <c r="HX71" s="26"/>
      <c r="HY71" s="26"/>
      <c r="HZ71" s="26"/>
      <c r="IA71" s="26"/>
      <c r="IB71" s="26"/>
      <c r="IC71" s="41"/>
      <c r="ID71" s="41"/>
      <c r="IE71" s="27"/>
      <c r="IF71" s="38"/>
      <c r="IG71" s="38"/>
      <c r="IH71" s="38"/>
      <c r="II71" s="38"/>
      <c r="IJ71" s="38"/>
      <c r="IK71" s="38"/>
      <c r="IL71" s="38"/>
      <c r="IM71" s="38"/>
      <c r="IN71" s="38"/>
      <c r="IO71" s="27"/>
      <c r="IP71" s="27"/>
      <c r="IQ71" s="38"/>
      <c r="IR71" s="38"/>
      <c r="IS71" s="38"/>
      <c r="IT71" s="38"/>
      <c r="IU71" s="38"/>
      <c r="IV71" s="38"/>
    </row>
    <row r="72" spans="1:256" s="39" customFormat="1" ht="15" customHeight="1" x14ac:dyDescent="0.2">
      <c r="A72" s="138"/>
      <c r="B72" s="396" t="s">
        <v>60</v>
      </c>
      <c r="C72" s="397"/>
      <c r="D72" s="397"/>
      <c r="E72" s="397"/>
      <c r="F72" s="397"/>
      <c r="G72" s="397"/>
      <c r="H72" s="397"/>
      <c r="I72" s="398"/>
      <c r="J72" s="195"/>
      <c r="K72" s="196"/>
      <c r="L72" s="416" t="s">
        <v>55</v>
      </c>
      <c r="M72" s="417"/>
      <c r="N72" s="417"/>
      <c r="O72" s="417"/>
      <c r="P72" s="418"/>
      <c r="Q72" s="418"/>
      <c r="R72" s="418"/>
      <c r="S72" s="419"/>
      <c r="T72" s="419"/>
      <c r="U72" s="419"/>
      <c r="V72" s="419"/>
      <c r="W72" s="419"/>
      <c r="X72" s="420"/>
      <c r="Y72" s="91"/>
      <c r="Z72" s="40"/>
      <c r="AA72" s="26"/>
      <c r="AB72" s="26"/>
      <c r="AC72" s="26"/>
      <c r="AD72" s="26"/>
      <c r="AE72" s="26"/>
      <c r="AF72" s="26"/>
      <c r="AG72" s="26"/>
      <c r="AH72" s="26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02"/>
      <c r="CA72" s="202"/>
      <c r="CB72" s="203"/>
      <c r="CC72" s="202"/>
      <c r="CD72" s="202"/>
      <c r="CE72" s="202"/>
      <c r="CF72" s="202"/>
      <c r="CG72" s="158"/>
      <c r="CH72" s="27">
        <f t="shared" ref="CH72:CH103" si="54">2*CF17*((1-DS17)*(1-DS17))</f>
        <v>0</v>
      </c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27"/>
      <c r="CV72" s="202"/>
      <c r="CW72" s="202"/>
      <c r="CX72" s="202"/>
      <c r="CY72" s="202"/>
      <c r="CZ72" s="202"/>
      <c r="DA72" s="202"/>
      <c r="DB72" s="202"/>
      <c r="DC72" s="202"/>
      <c r="DD72" s="202"/>
      <c r="DE72" s="202"/>
      <c r="DF72" s="27"/>
      <c r="DG72" s="27"/>
      <c r="DH72" s="27"/>
      <c r="DI72" s="27"/>
      <c r="DJ72" s="36">
        <f>IF(AD83=1,(SQRT(20*BN67))+15,0)</f>
        <v>0</v>
      </c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8"/>
      <c r="EC72" s="26"/>
      <c r="ED72" s="26"/>
      <c r="EE72" s="26"/>
      <c r="EF72" s="26"/>
      <c r="EG72" s="26"/>
      <c r="EH72" s="26"/>
      <c r="EI72" s="26"/>
      <c r="EJ72" s="26"/>
      <c r="EK72" s="26"/>
      <c r="EL72" s="26"/>
      <c r="EM72" s="26"/>
      <c r="EN72" s="26"/>
      <c r="EO72" s="26"/>
      <c r="EP72" s="26"/>
      <c r="EQ72" s="26"/>
      <c r="ER72" s="26"/>
      <c r="ES72" s="26"/>
      <c r="ET72" s="26"/>
      <c r="EU72" s="26"/>
      <c r="EV72" s="26"/>
      <c r="EW72" s="26"/>
      <c r="EX72" s="26"/>
      <c r="EY72" s="26"/>
      <c r="EZ72" s="26"/>
      <c r="FA72" s="26"/>
      <c r="FB72" s="26"/>
      <c r="FC72" s="26"/>
      <c r="FD72" s="26"/>
      <c r="FE72" s="26"/>
      <c r="FF72" s="26"/>
      <c r="FG72" s="26"/>
      <c r="FH72" s="26"/>
      <c r="FI72" s="26"/>
      <c r="FJ72" s="26"/>
      <c r="FK72" s="26"/>
      <c r="FL72" s="26"/>
      <c r="FM72" s="26"/>
      <c r="FN72" s="26"/>
      <c r="FO72" s="26"/>
      <c r="FP72" s="26"/>
      <c r="FQ72" s="26"/>
      <c r="FR72" s="26"/>
      <c r="FS72" s="26"/>
      <c r="FT72" s="26"/>
      <c r="FU72" s="26"/>
      <c r="FV72" s="26"/>
      <c r="FW72" s="26"/>
      <c r="FX72" s="26"/>
      <c r="FY72" s="26"/>
      <c r="FZ72" s="26"/>
      <c r="GA72" s="26"/>
      <c r="GB72" s="26"/>
      <c r="GC72" s="26"/>
      <c r="GD72" s="26"/>
      <c r="GE72" s="26"/>
      <c r="GF72" s="26"/>
      <c r="GG72" s="26"/>
      <c r="GH72" s="26"/>
      <c r="GI72" s="26"/>
      <c r="GJ72" s="26"/>
      <c r="GK72" s="26"/>
      <c r="GL72" s="26"/>
      <c r="GM72" s="26"/>
      <c r="GN72" s="26"/>
      <c r="GO72" s="26"/>
      <c r="GP72" s="26"/>
      <c r="GQ72" s="26"/>
      <c r="GR72" s="26"/>
      <c r="GS72" s="26"/>
      <c r="GT72" s="26"/>
      <c r="GU72" s="26"/>
      <c r="GV72" s="26"/>
      <c r="GW72" s="26"/>
      <c r="GX72" s="26"/>
      <c r="GY72" s="26"/>
      <c r="GZ72" s="26"/>
      <c r="HA72" s="26"/>
      <c r="HB72" s="26"/>
      <c r="HC72" s="26"/>
      <c r="HD72" s="26"/>
      <c r="HE72" s="26"/>
      <c r="HF72" s="26"/>
      <c r="HG72" s="26"/>
      <c r="HH72" s="26"/>
      <c r="HI72" s="26"/>
      <c r="HJ72" s="26"/>
      <c r="HK72" s="26"/>
      <c r="HL72" s="26"/>
      <c r="HM72" s="26"/>
      <c r="HN72" s="26"/>
      <c r="HO72" s="26"/>
      <c r="HP72" s="26"/>
      <c r="HQ72" s="26"/>
      <c r="HR72" s="26"/>
      <c r="HS72" s="26"/>
      <c r="HT72" s="26"/>
      <c r="HU72" s="26"/>
      <c r="HV72" s="26"/>
      <c r="HW72" s="26"/>
      <c r="HX72" s="26"/>
      <c r="HY72" s="26"/>
      <c r="HZ72" s="26"/>
      <c r="IA72" s="26"/>
      <c r="IB72" s="26"/>
      <c r="IC72" s="41"/>
      <c r="ID72" s="41"/>
      <c r="IE72" s="27"/>
      <c r="IF72" s="38"/>
      <c r="IG72" s="38"/>
      <c r="IH72" s="38"/>
      <c r="II72" s="38"/>
      <c r="IJ72" s="38"/>
      <c r="IK72" s="38"/>
      <c r="IL72" s="38"/>
      <c r="IM72" s="38"/>
      <c r="IN72" s="38"/>
      <c r="IO72" s="27"/>
      <c r="IP72" s="27"/>
      <c r="IQ72" s="38"/>
      <c r="IR72" s="38"/>
      <c r="IS72" s="38"/>
      <c r="IT72" s="38"/>
      <c r="IU72" s="38"/>
      <c r="IV72" s="38"/>
    </row>
    <row r="73" spans="1:256" s="39" customFormat="1" ht="15" customHeight="1" x14ac:dyDescent="0.2">
      <c r="A73" s="138"/>
      <c r="B73" s="423" t="s">
        <v>52</v>
      </c>
      <c r="C73" s="424"/>
      <c r="D73" s="424"/>
      <c r="E73" s="424"/>
      <c r="F73" s="424"/>
      <c r="G73" s="424"/>
      <c r="H73" s="190" t="s">
        <v>31</v>
      </c>
      <c r="I73" s="191"/>
      <c r="J73" s="282"/>
      <c r="K73" s="277"/>
      <c r="L73" s="421">
        <f>DI70</f>
        <v>6</v>
      </c>
      <c r="M73" s="422"/>
      <c r="N73" s="183"/>
      <c r="O73" s="183"/>
      <c r="P73" s="184"/>
      <c r="Q73" s="184"/>
      <c r="R73" s="184"/>
      <c r="S73" s="184"/>
      <c r="T73" s="184"/>
      <c r="U73" s="184"/>
      <c r="V73" s="184"/>
      <c r="W73" s="188"/>
      <c r="X73" s="189"/>
      <c r="Y73" s="91"/>
      <c r="Z73" s="40"/>
      <c r="AA73" s="26"/>
      <c r="AB73" s="26"/>
      <c r="AC73" s="26"/>
      <c r="AD73" s="26"/>
      <c r="AE73" s="26"/>
      <c r="AF73" s="26"/>
      <c r="AG73" s="26"/>
      <c r="AH73" s="26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02"/>
      <c r="CA73" s="202"/>
      <c r="CB73" s="203"/>
      <c r="CC73" s="202"/>
      <c r="CD73" s="202"/>
      <c r="CE73" s="202"/>
      <c r="CF73" s="202"/>
      <c r="CG73" s="158"/>
      <c r="CH73" s="27">
        <f t="shared" si="54"/>
        <v>3.3702231460303669E-2</v>
      </c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27"/>
      <c r="CT73" s="27"/>
      <c r="CU73" s="27"/>
      <c r="CV73" s="202"/>
      <c r="CW73" s="202"/>
      <c r="CX73" s="202"/>
      <c r="CY73" s="202"/>
      <c r="CZ73" s="202"/>
      <c r="DA73" s="202"/>
      <c r="DB73" s="202"/>
      <c r="DC73" s="202"/>
      <c r="DD73" s="202"/>
      <c r="DE73" s="202"/>
      <c r="DF73" s="27"/>
      <c r="DG73" s="27"/>
      <c r="DH73" s="27"/>
      <c r="DI73" s="27"/>
      <c r="DJ73" s="36">
        <f>IF(AD82=1,(BN67*0.4)+28,0)</f>
        <v>32.4</v>
      </c>
      <c r="DK73" s="27"/>
      <c r="DL73" s="27"/>
      <c r="DM73" s="27"/>
      <c r="DN73" s="27"/>
      <c r="DO73" s="27"/>
      <c r="DP73" s="27"/>
      <c r="DQ73" s="27"/>
      <c r="DR73" s="27"/>
      <c r="DS73" s="27"/>
      <c r="DT73" s="27"/>
      <c r="DU73" s="27"/>
      <c r="DV73" s="28"/>
      <c r="DW73" s="28"/>
      <c r="DX73" s="28"/>
      <c r="DY73" s="28"/>
      <c r="DZ73" s="28"/>
      <c r="EA73" s="28"/>
      <c r="EB73" s="28"/>
      <c r="EC73" s="26"/>
      <c r="ED73" s="27"/>
      <c r="EE73" s="28"/>
      <c r="EF73" s="28"/>
      <c r="EG73" s="28"/>
      <c r="EH73" s="28"/>
      <c r="EI73" s="28"/>
      <c r="EJ73" s="28"/>
      <c r="EK73" s="28"/>
      <c r="EL73" s="26"/>
      <c r="EM73" s="26"/>
      <c r="EN73" s="26"/>
      <c r="EO73" s="26"/>
      <c r="EP73" s="26"/>
      <c r="EQ73" s="26"/>
      <c r="ER73" s="26"/>
      <c r="ES73" s="26"/>
      <c r="ET73" s="26"/>
      <c r="EU73" s="26"/>
      <c r="EV73" s="26"/>
      <c r="EW73" s="26"/>
      <c r="EX73" s="26"/>
      <c r="EY73" s="26"/>
      <c r="EZ73" s="26"/>
      <c r="FA73" s="26"/>
      <c r="FB73" s="26"/>
      <c r="FC73" s="26"/>
      <c r="FD73" s="26"/>
      <c r="FE73" s="26"/>
      <c r="FF73" s="26"/>
      <c r="FG73" s="26"/>
      <c r="FH73" s="26"/>
      <c r="FI73" s="26"/>
      <c r="FJ73" s="26"/>
      <c r="FK73" s="26"/>
      <c r="FL73" s="26"/>
      <c r="FM73" s="26"/>
      <c r="FN73" s="26"/>
      <c r="FO73" s="26"/>
      <c r="FP73" s="26"/>
      <c r="FQ73" s="26"/>
      <c r="FR73" s="26"/>
      <c r="FS73" s="26"/>
      <c r="FT73" s="26"/>
      <c r="FU73" s="26"/>
      <c r="FV73" s="26"/>
      <c r="FW73" s="26"/>
      <c r="FX73" s="26"/>
      <c r="FY73" s="26"/>
      <c r="FZ73" s="26"/>
      <c r="GA73" s="26"/>
      <c r="GB73" s="26"/>
      <c r="GC73" s="26"/>
      <c r="GD73" s="26"/>
      <c r="GE73" s="26"/>
      <c r="GF73" s="26"/>
      <c r="GG73" s="26"/>
      <c r="GH73" s="26"/>
      <c r="GI73" s="26"/>
      <c r="GJ73" s="26"/>
      <c r="GK73" s="26"/>
      <c r="GL73" s="26"/>
      <c r="GM73" s="26"/>
      <c r="GN73" s="26"/>
      <c r="GO73" s="26"/>
      <c r="GP73" s="26"/>
      <c r="GQ73" s="26"/>
      <c r="GR73" s="26"/>
      <c r="GS73" s="26"/>
      <c r="GT73" s="26"/>
      <c r="GU73" s="26"/>
      <c r="GV73" s="26"/>
      <c r="GW73" s="26"/>
      <c r="GX73" s="26"/>
      <c r="GY73" s="26"/>
      <c r="GZ73" s="26"/>
      <c r="HA73" s="26"/>
      <c r="HB73" s="26"/>
      <c r="HC73" s="26"/>
      <c r="HD73" s="26"/>
      <c r="HE73" s="26"/>
      <c r="HF73" s="26"/>
      <c r="HG73" s="26"/>
      <c r="HH73" s="26"/>
      <c r="HI73" s="26"/>
      <c r="HJ73" s="26"/>
      <c r="HK73" s="26"/>
      <c r="HL73" s="26"/>
      <c r="HM73" s="26"/>
      <c r="HN73" s="26"/>
      <c r="HO73" s="26"/>
      <c r="HP73" s="26"/>
      <c r="HQ73" s="26"/>
      <c r="HR73" s="26"/>
      <c r="HS73" s="26"/>
      <c r="HT73" s="26"/>
      <c r="HU73" s="26"/>
      <c r="HV73" s="26"/>
      <c r="HW73" s="26"/>
      <c r="HX73" s="26"/>
      <c r="HY73" s="26"/>
      <c r="HZ73" s="26"/>
      <c r="IA73" s="26"/>
      <c r="IB73" s="26"/>
      <c r="IC73" s="41"/>
      <c r="ID73" s="41"/>
      <c r="IE73" s="27"/>
      <c r="IF73" s="38"/>
      <c r="IG73" s="38"/>
      <c r="IH73" s="38"/>
      <c r="II73" s="38"/>
      <c r="IJ73" s="38"/>
      <c r="IK73" s="38"/>
      <c r="IL73" s="38"/>
      <c r="IM73" s="38"/>
      <c r="IN73" s="38"/>
      <c r="IO73" s="27"/>
      <c r="IP73" s="27"/>
      <c r="IQ73" s="38"/>
      <c r="IR73" s="38"/>
      <c r="IS73" s="38"/>
      <c r="IT73" s="38"/>
      <c r="IU73" s="38"/>
      <c r="IV73" s="38"/>
    </row>
    <row r="74" spans="1:256" s="39" customFormat="1" ht="15" customHeight="1" x14ac:dyDescent="0.2">
      <c r="A74" s="138"/>
      <c r="B74" s="403" t="s">
        <v>61</v>
      </c>
      <c r="C74" s="404"/>
      <c r="D74" s="404"/>
      <c r="E74" s="404"/>
      <c r="F74" s="404"/>
      <c r="G74" s="404"/>
      <c r="H74" s="192" t="s">
        <v>41</v>
      </c>
      <c r="I74" s="197"/>
      <c r="J74" s="282"/>
      <c r="K74" s="277"/>
      <c r="L74" s="425">
        <f>AH15</f>
        <v>7.4999999999999991</v>
      </c>
      <c r="M74" s="303"/>
      <c r="N74" s="157"/>
      <c r="O74" s="157"/>
      <c r="P74" s="171"/>
      <c r="Q74" s="171"/>
      <c r="R74" s="171"/>
      <c r="S74" s="175"/>
      <c r="T74" s="175"/>
      <c r="U74" s="175"/>
      <c r="V74" s="175"/>
      <c r="W74" s="174"/>
      <c r="X74" s="178"/>
      <c r="Y74" s="91"/>
      <c r="Z74" s="40"/>
      <c r="AA74" s="26"/>
      <c r="AB74" s="26"/>
      <c r="AC74" s="26"/>
      <c r="AD74" s="26"/>
      <c r="AE74" s="26"/>
      <c r="AF74" s="26"/>
      <c r="AG74" s="26"/>
      <c r="AH74" s="26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27"/>
      <c r="BZ74" s="202"/>
      <c r="CA74" s="202"/>
      <c r="CB74" s="203"/>
      <c r="CC74" s="202"/>
      <c r="CD74" s="202"/>
      <c r="CE74" s="202"/>
      <c r="CF74" s="202"/>
      <c r="CG74" s="158"/>
      <c r="CH74" s="27">
        <f t="shared" si="54"/>
        <v>6.505173510396145E-2</v>
      </c>
      <c r="CI74" s="27"/>
      <c r="CJ74" s="27"/>
      <c r="CK74" s="27"/>
      <c r="CL74" s="27"/>
      <c r="CM74" s="27"/>
      <c r="CN74" s="27"/>
      <c r="CO74" s="27"/>
      <c r="CP74" s="27"/>
      <c r="CQ74" s="27"/>
      <c r="CR74" s="27"/>
      <c r="CS74" s="27"/>
      <c r="CT74" s="27"/>
      <c r="CU74" s="27"/>
      <c r="CV74" s="202"/>
      <c r="CW74" s="202"/>
      <c r="CX74" s="202"/>
      <c r="CY74" s="202"/>
      <c r="CZ74" s="202"/>
      <c r="DA74" s="202"/>
      <c r="DB74" s="202"/>
      <c r="DC74" s="202"/>
      <c r="DD74" s="202"/>
      <c r="DE74" s="202"/>
      <c r="DF74" s="27"/>
      <c r="DG74" s="27"/>
      <c r="DH74" s="27"/>
      <c r="DI74" s="27"/>
      <c r="DJ74" s="49">
        <f>SUM(DJ71,DJ72,DJ73,J77)</f>
        <v>32.4</v>
      </c>
      <c r="DK74" s="27"/>
      <c r="DL74" s="27"/>
      <c r="DM74" s="49"/>
      <c r="DN74" s="49"/>
      <c r="DO74" s="49"/>
      <c r="DP74" s="49"/>
      <c r="DQ74" s="49"/>
      <c r="DR74" s="49"/>
      <c r="DS74" s="49"/>
      <c r="DT74" s="49"/>
      <c r="DU74" s="27"/>
      <c r="DV74" s="27"/>
      <c r="DW74" s="27"/>
      <c r="DX74" s="27"/>
      <c r="DY74" s="27"/>
      <c r="DZ74" s="27"/>
      <c r="EA74" s="27"/>
      <c r="EB74" s="27"/>
      <c r="EC74" s="26"/>
      <c r="ED74" s="26"/>
      <c r="EE74" s="26"/>
      <c r="EF74" s="26"/>
      <c r="EG74" s="26"/>
      <c r="EH74" s="26"/>
      <c r="EI74" s="26"/>
      <c r="EJ74" s="26"/>
      <c r="EK74" s="26"/>
      <c r="EL74" s="26"/>
      <c r="EM74" s="26"/>
      <c r="EN74" s="26"/>
      <c r="EO74" s="26"/>
      <c r="EP74" s="26"/>
      <c r="EQ74" s="26"/>
      <c r="ER74" s="26"/>
      <c r="ES74" s="26"/>
      <c r="ET74" s="26"/>
      <c r="EU74" s="26"/>
      <c r="EV74" s="26"/>
      <c r="EW74" s="26"/>
      <c r="EX74" s="26"/>
      <c r="EY74" s="26"/>
      <c r="EZ74" s="26"/>
      <c r="FA74" s="26"/>
      <c r="FB74" s="26"/>
      <c r="FC74" s="26"/>
      <c r="FD74" s="26"/>
      <c r="FE74" s="26"/>
      <c r="FF74" s="26"/>
      <c r="FG74" s="26"/>
      <c r="FH74" s="26"/>
      <c r="FI74" s="26"/>
      <c r="FJ74" s="26"/>
      <c r="FK74" s="26"/>
      <c r="FL74" s="26"/>
      <c r="FM74" s="26"/>
      <c r="FN74" s="26"/>
      <c r="FO74" s="26"/>
      <c r="FP74" s="26"/>
      <c r="FQ74" s="26"/>
      <c r="FR74" s="26"/>
      <c r="FS74" s="26"/>
      <c r="FT74" s="26"/>
      <c r="FU74" s="26"/>
      <c r="FV74" s="26"/>
      <c r="FW74" s="26"/>
      <c r="FX74" s="26"/>
      <c r="FY74" s="26"/>
      <c r="FZ74" s="26"/>
      <c r="GA74" s="26"/>
      <c r="GB74" s="26"/>
      <c r="GC74" s="26"/>
      <c r="GD74" s="26"/>
      <c r="GE74" s="26"/>
      <c r="GF74" s="26"/>
      <c r="GG74" s="26"/>
      <c r="GH74" s="26"/>
      <c r="GI74" s="26"/>
      <c r="GJ74" s="26"/>
      <c r="GK74" s="26"/>
      <c r="GL74" s="26"/>
      <c r="GM74" s="26"/>
      <c r="GN74" s="26"/>
      <c r="GO74" s="26"/>
      <c r="GP74" s="26"/>
      <c r="GQ74" s="26"/>
      <c r="GR74" s="26"/>
      <c r="GS74" s="26"/>
      <c r="GT74" s="26"/>
      <c r="GU74" s="26"/>
      <c r="GV74" s="26"/>
      <c r="GW74" s="26"/>
      <c r="GX74" s="26"/>
      <c r="GY74" s="26"/>
      <c r="GZ74" s="26"/>
      <c r="HA74" s="26"/>
      <c r="HB74" s="26"/>
      <c r="HC74" s="26"/>
      <c r="HD74" s="26"/>
      <c r="HE74" s="26"/>
      <c r="HF74" s="26"/>
      <c r="HG74" s="26"/>
      <c r="HH74" s="26"/>
      <c r="HI74" s="26"/>
      <c r="HJ74" s="26"/>
      <c r="HK74" s="26"/>
      <c r="HL74" s="26"/>
      <c r="HM74" s="26"/>
      <c r="HN74" s="26"/>
      <c r="HO74" s="26"/>
      <c r="HP74" s="26"/>
      <c r="HQ74" s="26"/>
      <c r="HR74" s="26"/>
      <c r="HS74" s="26"/>
      <c r="HT74" s="26"/>
      <c r="HU74" s="26"/>
      <c r="HV74" s="26"/>
      <c r="HW74" s="26"/>
      <c r="HX74" s="26"/>
      <c r="HY74" s="26"/>
      <c r="HZ74" s="26"/>
      <c r="IA74" s="26"/>
      <c r="IB74" s="26"/>
      <c r="IC74" s="41"/>
      <c r="ID74" s="41"/>
      <c r="IE74" s="27"/>
      <c r="IF74" s="38"/>
      <c r="IG74" s="38"/>
      <c r="IH74" s="38"/>
      <c r="II74" s="38"/>
      <c r="IJ74" s="38"/>
      <c r="IK74" s="38"/>
      <c r="IL74" s="38"/>
      <c r="IM74" s="38"/>
      <c r="IN74" s="38"/>
      <c r="IO74" s="27"/>
      <c r="IP74" s="27"/>
      <c r="IQ74" s="38"/>
      <c r="IR74" s="38"/>
      <c r="IS74" s="38"/>
      <c r="IT74" s="38"/>
      <c r="IU74" s="38"/>
      <c r="IV74" s="38"/>
    </row>
    <row r="75" spans="1:256" s="39" customFormat="1" ht="15" customHeight="1" x14ac:dyDescent="0.2">
      <c r="A75" s="137"/>
      <c r="B75" s="423" t="s">
        <v>53</v>
      </c>
      <c r="C75" s="424"/>
      <c r="D75" s="424"/>
      <c r="E75" s="424"/>
      <c r="F75" s="424"/>
      <c r="G75" s="424"/>
      <c r="H75" s="193" t="s">
        <v>42</v>
      </c>
      <c r="I75" s="191"/>
      <c r="J75" s="282"/>
      <c r="K75" s="277"/>
      <c r="L75" s="421">
        <f>DH70</f>
        <v>1.9</v>
      </c>
      <c r="M75" s="422"/>
      <c r="N75" s="157"/>
      <c r="O75" s="157"/>
      <c r="P75" s="172"/>
      <c r="Q75" s="172"/>
      <c r="R75" s="172"/>
      <c r="S75" s="176"/>
      <c r="T75" s="176"/>
      <c r="U75" s="176"/>
      <c r="V75" s="176"/>
      <c r="W75" s="174"/>
      <c r="X75" s="178"/>
      <c r="Y75" s="91"/>
      <c r="Z75" s="40"/>
      <c r="AA75" s="26"/>
      <c r="AB75" s="26"/>
      <c r="AC75" s="26"/>
      <c r="AD75" s="26"/>
      <c r="AE75" s="26"/>
      <c r="AF75" s="26"/>
      <c r="AG75" s="26"/>
      <c r="AH75" s="26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02"/>
      <c r="CA75" s="202"/>
      <c r="CB75" s="203"/>
      <c r="CC75" s="202"/>
      <c r="CD75" s="202"/>
      <c r="CE75" s="202"/>
      <c r="CF75" s="202"/>
      <c r="CG75" s="158"/>
      <c r="CH75" s="27">
        <f t="shared" si="54"/>
        <v>9.4131408891122925E-2</v>
      </c>
      <c r="CI75" s="27"/>
      <c r="CJ75" s="27"/>
      <c r="CK75" s="27"/>
      <c r="CL75" s="27"/>
      <c r="CM75" s="27"/>
      <c r="CN75" s="27"/>
      <c r="CO75" s="27"/>
      <c r="CP75" s="27"/>
      <c r="CQ75" s="27"/>
      <c r="CR75" s="27"/>
      <c r="CS75" s="27"/>
      <c r="CT75" s="27"/>
      <c r="CU75" s="27"/>
      <c r="CV75" s="202"/>
      <c r="CW75" s="202"/>
      <c r="CX75" s="202"/>
      <c r="CY75" s="202"/>
      <c r="CZ75" s="202"/>
      <c r="DA75" s="202"/>
      <c r="DB75" s="202"/>
      <c r="DC75" s="202"/>
      <c r="DD75" s="202"/>
      <c r="DE75" s="202"/>
      <c r="DF75" s="27"/>
      <c r="DG75" s="27"/>
      <c r="DH75" s="27"/>
      <c r="DI75" s="27"/>
      <c r="DJ75" s="36">
        <f>ROUND(DJ74,0)</f>
        <v>32</v>
      </c>
      <c r="DK75" s="27"/>
      <c r="DL75" s="27"/>
      <c r="DM75" s="49"/>
      <c r="DN75" s="49"/>
      <c r="DO75" s="49"/>
      <c r="DP75" s="49"/>
      <c r="DQ75" s="49"/>
      <c r="DR75" s="49"/>
      <c r="DS75" s="49"/>
      <c r="DT75" s="49"/>
      <c r="DU75" s="27"/>
      <c r="DV75" s="27"/>
      <c r="DW75" s="27"/>
      <c r="DX75" s="27"/>
      <c r="DY75" s="27"/>
      <c r="DZ75" s="27"/>
      <c r="EA75" s="27"/>
      <c r="EB75" s="27"/>
      <c r="EC75" s="26"/>
      <c r="ED75" s="26"/>
      <c r="EE75" s="26"/>
      <c r="EF75" s="26"/>
      <c r="EG75" s="26"/>
      <c r="EH75" s="26"/>
      <c r="EI75" s="26"/>
      <c r="EJ75" s="26"/>
      <c r="EK75" s="26"/>
      <c r="EL75" s="26"/>
      <c r="EM75" s="26"/>
      <c r="EN75" s="26"/>
      <c r="EO75" s="26"/>
      <c r="EP75" s="26"/>
      <c r="EQ75" s="26"/>
      <c r="ER75" s="26"/>
      <c r="ES75" s="26"/>
      <c r="ET75" s="26"/>
      <c r="EU75" s="26"/>
      <c r="EV75" s="26"/>
      <c r="EW75" s="26"/>
      <c r="EX75" s="26"/>
      <c r="EY75" s="26"/>
      <c r="EZ75" s="26"/>
      <c r="FA75" s="26"/>
      <c r="FB75" s="26"/>
      <c r="FC75" s="26"/>
      <c r="FD75" s="26"/>
      <c r="FE75" s="26"/>
      <c r="FF75" s="26"/>
      <c r="FG75" s="26"/>
      <c r="FH75" s="26"/>
      <c r="FI75" s="26"/>
      <c r="FJ75" s="26"/>
      <c r="FK75" s="26"/>
      <c r="FL75" s="26"/>
      <c r="FM75" s="26"/>
      <c r="FN75" s="26"/>
      <c r="FO75" s="26"/>
      <c r="FP75" s="31"/>
      <c r="FQ75" s="31"/>
      <c r="FR75" s="31"/>
      <c r="FS75" s="31"/>
      <c r="FT75" s="31"/>
      <c r="FU75" s="31"/>
      <c r="FV75" s="31"/>
      <c r="FW75" s="31"/>
      <c r="FX75" s="31"/>
      <c r="FY75" s="31"/>
      <c r="FZ75" s="31"/>
      <c r="GA75" s="31"/>
      <c r="GB75" s="31"/>
      <c r="GC75" s="31"/>
      <c r="GD75" s="31"/>
      <c r="GE75" s="31"/>
      <c r="GF75" s="31"/>
      <c r="GG75" s="31"/>
      <c r="GH75" s="31"/>
      <c r="GI75" s="31"/>
      <c r="GJ75" s="31"/>
      <c r="GK75" s="31"/>
      <c r="GL75" s="31"/>
      <c r="GM75" s="31"/>
      <c r="GN75" s="31"/>
      <c r="GO75" s="31"/>
      <c r="GP75" s="31"/>
      <c r="GQ75" s="31"/>
      <c r="GR75" s="31"/>
      <c r="GS75" s="31"/>
      <c r="GT75" s="31"/>
      <c r="GU75" s="31"/>
      <c r="GV75" s="31"/>
      <c r="GW75" s="31"/>
      <c r="GX75" s="31"/>
      <c r="GY75" s="31"/>
      <c r="GZ75" s="26"/>
      <c r="HA75" s="26"/>
      <c r="HB75" s="26"/>
      <c r="HC75" s="26"/>
      <c r="HD75" s="26"/>
      <c r="HE75" s="26"/>
      <c r="HF75" s="26"/>
      <c r="HG75" s="26"/>
      <c r="HH75" s="26"/>
      <c r="HI75" s="26"/>
      <c r="HJ75" s="26"/>
      <c r="HK75" s="26"/>
      <c r="HL75" s="26"/>
      <c r="HM75" s="26"/>
      <c r="HN75" s="26"/>
      <c r="HO75" s="26"/>
      <c r="HP75" s="26"/>
      <c r="HQ75" s="26"/>
      <c r="HR75" s="26"/>
      <c r="HS75" s="26"/>
      <c r="HT75" s="26"/>
      <c r="HU75" s="26"/>
      <c r="HV75" s="26"/>
      <c r="HW75" s="26"/>
      <c r="HX75" s="26"/>
      <c r="HY75" s="26"/>
      <c r="HZ75" s="26"/>
      <c r="IA75" s="26"/>
      <c r="IB75" s="26"/>
      <c r="IC75" s="41"/>
      <c r="ID75" s="41"/>
      <c r="IE75" s="27"/>
      <c r="IF75" s="38"/>
      <c r="IG75" s="38"/>
      <c r="IH75" s="38"/>
      <c r="II75" s="38"/>
      <c r="IJ75" s="38"/>
      <c r="IK75" s="38"/>
      <c r="IL75" s="38"/>
      <c r="IM75" s="38"/>
      <c r="IN75" s="38"/>
      <c r="IO75" s="27"/>
      <c r="IP75" s="27"/>
      <c r="IQ75" s="38"/>
      <c r="IR75" s="38"/>
      <c r="IS75" s="38"/>
      <c r="IT75" s="38"/>
      <c r="IU75" s="38"/>
      <c r="IV75" s="38"/>
    </row>
    <row r="76" spans="1:256" s="39" customFormat="1" ht="15" customHeight="1" x14ac:dyDescent="0.2">
      <c r="A76" s="137"/>
      <c r="B76" s="428" t="s">
        <v>57</v>
      </c>
      <c r="C76" s="429"/>
      <c r="D76" s="429"/>
      <c r="E76" s="429"/>
      <c r="F76" s="429"/>
      <c r="G76" s="429"/>
      <c r="H76" s="194" t="s">
        <v>58</v>
      </c>
      <c r="I76" s="198"/>
      <c r="J76" s="298"/>
      <c r="K76" s="299"/>
      <c r="L76" s="426">
        <f>DH71</f>
        <v>0.89999999999999991</v>
      </c>
      <c r="M76" s="427"/>
      <c r="N76" s="157"/>
      <c r="O76" s="157"/>
      <c r="P76" s="171"/>
      <c r="Q76" s="171"/>
      <c r="R76" s="171"/>
      <c r="S76" s="175"/>
      <c r="T76" s="175"/>
      <c r="U76" s="175"/>
      <c r="V76" s="175"/>
      <c r="W76" s="174"/>
      <c r="X76" s="178"/>
      <c r="Y76" s="91"/>
      <c r="Z76" s="40"/>
      <c r="AA76" s="26"/>
      <c r="AB76" s="26"/>
      <c r="AC76" s="26"/>
      <c r="AD76" s="26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  <c r="BZ76" s="202"/>
      <c r="CA76" s="202"/>
      <c r="CB76" s="203"/>
      <c r="CC76" s="202"/>
      <c r="CD76" s="202"/>
      <c r="CE76" s="202"/>
      <c r="CF76" s="202"/>
      <c r="CG76" s="158"/>
      <c r="CH76" s="27">
        <f t="shared" si="54"/>
        <v>0.12102275552858473</v>
      </c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7"/>
      <c r="CU76" s="27"/>
      <c r="CV76" s="202"/>
      <c r="CW76" s="202"/>
      <c r="CX76" s="202"/>
      <c r="CY76" s="202"/>
      <c r="CZ76" s="202"/>
      <c r="DA76" s="202"/>
      <c r="DB76" s="202"/>
      <c r="DC76" s="202"/>
      <c r="DD76" s="202"/>
      <c r="DE76" s="202"/>
      <c r="DF76" s="27"/>
      <c r="DG76" s="27"/>
      <c r="DH76" s="27"/>
      <c r="DI76" s="27"/>
      <c r="DJ76" s="27"/>
      <c r="DK76" s="27"/>
      <c r="DL76" s="27"/>
      <c r="DM76" s="49"/>
      <c r="DN76" s="49"/>
      <c r="DO76" s="49"/>
      <c r="DP76" s="49"/>
      <c r="DQ76" s="49"/>
      <c r="DR76" s="49"/>
      <c r="DS76" s="49"/>
      <c r="DT76" s="49"/>
      <c r="DU76" s="27"/>
      <c r="DV76" s="27"/>
      <c r="DW76" s="27"/>
      <c r="DX76" s="27"/>
      <c r="DY76" s="27"/>
      <c r="DZ76" s="27"/>
      <c r="EA76" s="27"/>
      <c r="EB76" s="27"/>
      <c r="EC76" s="26"/>
      <c r="ED76" s="26"/>
      <c r="EE76" s="26"/>
      <c r="EF76" s="26"/>
      <c r="EG76" s="26"/>
      <c r="EH76" s="26"/>
      <c r="EI76" s="26"/>
      <c r="EJ76" s="26"/>
      <c r="EK76" s="26"/>
      <c r="EL76" s="26"/>
      <c r="EM76" s="26"/>
      <c r="EN76" s="26"/>
      <c r="EO76" s="26"/>
      <c r="EP76" s="26"/>
      <c r="EQ76" s="26"/>
      <c r="ER76" s="26"/>
      <c r="ES76" s="26"/>
      <c r="ET76" s="26"/>
      <c r="EU76" s="26"/>
      <c r="EV76" s="26"/>
      <c r="EW76" s="26"/>
      <c r="EX76" s="26"/>
      <c r="EY76" s="26"/>
      <c r="EZ76" s="26"/>
      <c r="FA76" s="26"/>
      <c r="FB76" s="26"/>
      <c r="FC76" s="26"/>
      <c r="FD76" s="26"/>
      <c r="FE76" s="26"/>
      <c r="FF76" s="26"/>
      <c r="FG76" s="26"/>
      <c r="FH76" s="26"/>
      <c r="FI76" s="26"/>
      <c r="FJ76" s="26"/>
      <c r="FK76" s="26"/>
      <c r="FL76" s="26"/>
      <c r="FM76" s="26"/>
      <c r="FN76" s="26"/>
      <c r="FO76" s="26"/>
      <c r="FP76" s="26"/>
      <c r="FQ76" s="26"/>
      <c r="FR76" s="26"/>
      <c r="FS76" s="26"/>
      <c r="FT76" s="26"/>
      <c r="FU76" s="26"/>
      <c r="FV76" s="26"/>
      <c r="FW76" s="26"/>
      <c r="FX76" s="26"/>
      <c r="FY76" s="26"/>
      <c r="FZ76" s="26"/>
      <c r="GA76" s="26"/>
      <c r="GB76" s="26"/>
      <c r="GC76" s="26"/>
      <c r="GD76" s="26"/>
      <c r="GE76" s="26"/>
      <c r="GF76" s="26"/>
      <c r="GG76" s="26"/>
      <c r="GH76" s="26"/>
      <c r="GI76" s="26"/>
      <c r="GJ76" s="26"/>
      <c r="GK76" s="26"/>
      <c r="GL76" s="26"/>
      <c r="GM76" s="26"/>
      <c r="GN76" s="26"/>
      <c r="GO76" s="26"/>
      <c r="GP76" s="26"/>
      <c r="GQ76" s="26"/>
      <c r="GR76" s="26"/>
      <c r="GS76" s="26"/>
      <c r="GT76" s="26"/>
      <c r="GU76" s="26"/>
      <c r="GV76" s="26"/>
      <c r="GW76" s="26"/>
      <c r="GX76" s="26"/>
      <c r="GY76" s="26"/>
      <c r="GZ76" s="26"/>
      <c r="HA76" s="26"/>
      <c r="HB76" s="26"/>
      <c r="HC76" s="26"/>
      <c r="HD76" s="26"/>
      <c r="HE76" s="26"/>
      <c r="HF76" s="26"/>
      <c r="HG76" s="26"/>
      <c r="HH76" s="26"/>
      <c r="HI76" s="26"/>
      <c r="HJ76" s="26"/>
      <c r="HK76" s="26"/>
      <c r="HL76" s="26"/>
      <c r="HM76" s="26"/>
      <c r="HN76" s="26"/>
      <c r="HO76" s="26"/>
      <c r="HP76" s="26"/>
      <c r="HQ76" s="26"/>
      <c r="HR76" s="26"/>
      <c r="HS76" s="26"/>
      <c r="HT76" s="26"/>
      <c r="HU76" s="26"/>
      <c r="HV76" s="26"/>
      <c r="HW76" s="26"/>
      <c r="HX76" s="26"/>
      <c r="HY76" s="26"/>
      <c r="HZ76" s="26"/>
      <c r="IA76" s="26"/>
      <c r="IB76" s="26"/>
      <c r="IC76" s="41"/>
      <c r="ID76" s="41"/>
      <c r="IE76" s="27"/>
      <c r="IF76" s="38"/>
      <c r="IG76" s="38"/>
      <c r="IH76" s="38"/>
      <c r="II76" s="38"/>
      <c r="IJ76" s="38"/>
      <c r="IK76" s="38"/>
      <c r="IL76" s="38"/>
      <c r="IM76" s="38"/>
      <c r="IN76" s="38"/>
      <c r="IO76" s="27"/>
      <c r="IP76" s="27"/>
      <c r="IQ76" s="38"/>
      <c r="IR76" s="38"/>
      <c r="IS76" s="38"/>
      <c r="IT76" s="38"/>
      <c r="IU76" s="38"/>
      <c r="IV76" s="38"/>
    </row>
    <row r="77" spans="1:256" s="39" customFormat="1" ht="15" customHeight="1" x14ac:dyDescent="0.2">
      <c r="A77" s="137"/>
      <c r="B77" s="423" t="s">
        <v>54</v>
      </c>
      <c r="C77" s="424"/>
      <c r="D77" s="424"/>
      <c r="E77" s="424"/>
      <c r="F77" s="424"/>
      <c r="G77" s="424"/>
      <c r="H77" s="193" t="s">
        <v>23</v>
      </c>
      <c r="I77" s="191"/>
      <c r="J77" s="296"/>
      <c r="K77" s="297"/>
      <c r="L77" s="421">
        <f>DJ70</f>
        <v>0</v>
      </c>
      <c r="M77" s="422"/>
      <c r="N77" s="170"/>
      <c r="O77" s="170"/>
      <c r="P77" s="171"/>
      <c r="Q77" s="171"/>
      <c r="R77" s="171"/>
      <c r="S77" s="175"/>
      <c r="T77" s="175"/>
      <c r="U77" s="175"/>
      <c r="V77" s="175"/>
      <c r="W77" s="174"/>
      <c r="X77" s="178"/>
      <c r="Y77" s="91"/>
      <c r="Z77" s="40"/>
      <c r="AA77" s="26"/>
      <c r="AB77" s="26"/>
      <c r="AC77" s="26"/>
      <c r="AD77" s="26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27"/>
      <c r="BZ77" s="202"/>
      <c r="CA77" s="202"/>
      <c r="CB77" s="203"/>
      <c r="CC77" s="202"/>
      <c r="CD77" s="202"/>
      <c r="CE77" s="202"/>
      <c r="CF77" s="202"/>
      <c r="CG77" s="158"/>
      <c r="CH77" s="27">
        <f t="shared" si="54"/>
        <v>0.14580591863035824</v>
      </c>
      <c r="CI77" s="27"/>
      <c r="CJ77" s="27"/>
      <c r="CK77" s="27"/>
      <c r="CL77" s="27"/>
      <c r="CM77" s="27"/>
      <c r="CN77" s="27"/>
      <c r="CO77" s="27"/>
      <c r="CP77" s="27"/>
      <c r="CQ77" s="27"/>
      <c r="CR77" s="27"/>
      <c r="CS77" s="27"/>
      <c r="CT77" s="27"/>
      <c r="CU77" s="27"/>
      <c r="CV77" s="202"/>
      <c r="CW77" s="202"/>
      <c r="CX77" s="202"/>
      <c r="CY77" s="202"/>
      <c r="CZ77" s="202"/>
      <c r="DA77" s="202"/>
      <c r="DB77" s="202"/>
      <c r="DC77" s="202"/>
      <c r="DD77" s="202"/>
      <c r="DE77" s="202"/>
      <c r="DF77" s="27"/>
      <c r="DG77" s="27"/>
      <c r="DH77" s="27"/>
      <c r="DI77" s="27"/>
      <c r="DJ77" s="27"/>
      <c r="DK77" s="27"/>
      <c r="DL77" s="27"/>
      <c r="DM77" s="49"/>
      <c r="DN77" s="49"/>
      <c r="DO77" s="49"/>
      <c r="DP77" s="49"/>
      <c r="DQ77" s="49"/>
      <c r="DR77" s="49"/>
      <c r="DS77" s="49"/>
      <c r="DT77" s="49"/>
      <c r="DU77" s="27"/>
      <c r="DV77" s="27"/>
      <c r="DW77" s="27"/>
      <c r="DX77" s="27"/>
      <c r="DY77" s="27"/>
      <c r="DZ77" s="27"/>
      <c r="EA77" s="27"/>
      <c r="EB77" s="27"/>
      <c r="EC77" s="26"/>
      <c r="ED77" s="26"/>
      <c r="EE77" s="26"/>
      <c r="EF77" s="26"/>
      <c r="EG77" s="26"/>
      <c r="EH77" s="26"/>
      <c r="EI77" s="26"/>
      <c r="EJ77" s="26"/>
      <c r="EK77" s="26"/>
      <c r="EL77" s="26"/>
      <c r="EM77" s="26"/>
      <c r="EN77" s="26"/>
      <c r="EO77" s="26"/>
      <c r="EP77" s="26"/>
      <c r="EQ77" s="26"/>
      <c r="ER77" s="26"/>
      <c r="ES77" s="26"/>
      <c r="ET77" s="26"/>
      <c r="EU77" s="26"/>
      <c r="EV77" s="26"/>
      <c r="EW77" s="26"/>
      <c r="EX77" s="26"/>
      <c r="EY77" s="26"/>
      <c r="EZ77" s="26"/>
      <c r="FA77" s="26"/>
      <c r="FB77" s="26"/>
      <c r="FC77" s="26"/>
      <c r="FD77" s="26"/>
      <c r="FE77" s="26"/>
      <c r="FF77" s="26"/>
      <c r="FG77" s="26"/>
      <c r="FH77" s="26"/>
      <c r="FI77" s="26"/>
      <c r="FJ77" s="26"/>
      <c r="FK77" s="26"/>
      <c r="FL77" s="26"/>
      <c r="FM77" s="26"/>
      <c r="FN77" s="26"/>
      <c r="FO77" s="26"/>
      <c r="FP77" s="26"/>
      <c r="FQ77" s="26"/>
      <c r="FR77" s="26"/>
      <c r="FS77" s="26"/>
      <c r="FT77" s="26"/>
      <c r="FU77" s="26"/>
      <c r="FV77" s="26"/>
      <c r="FW77" s="26"/>
      <c r="FX77" s="26"/>
      <c r="FY77" s="26"/>
      <c r="FZ77" s="26"/>
      <c r="GA77" s="26"/>
      <c r="GB77" s="26"/>
      <c r="GC77" s="26"/>
      <c r="GD77" s="26"/>
      <c r="GE77" s="26"/>
      <c r="GF77" s="26"/>
      <c r="GG77" s="26"/>
      <c r="GH77" s="26"/>
      <c r="GI77" s="26"/>
      <c r="GJ77" s="26"/>
      <c r="GK77" s="26"/>
      <c r="GL77" s="26"/>
      <c r="GM77" s="26"/>
      <c r="GN77" s="26"/>
      <c r="GO77" s="26"/>
      <c r="GP77" s="26"/>
      <c r="GQ77" s="26"/>
      <c r="GR77" s="26"/>
      <c r="GS77" s="26"/>
      <c r="GT77" s="26"/>
      <c r="GU77" s="26"/>
      <c r="GV77" s="26"/>
      <c r="GW77" s="26"/>
      <c r="GX77" s="26"/>
      <c r="GY77" s="26"/>
      <c r="GZ77" s="26"/>
      <c r="HA77" s="26"/>
      <c r="HB77" s="26"/>
      <c r="HC77" s="26"/>
      <c r="HD77" s="26"/>
      <c r="HE77" s="26"/>
      <c r="HF77" s="26"/>
      <c r="HG77" s="26"/>
      <c r="HH77" s="26"/>
      <c r="HI77" s="26"/>
      <c r="HJ77" s="26"/>
      <c r="HK77" s="26"/>
      <c r="HL77" s="26"/>
      <c r="HM77" s="26"/>
      <c r="HN77" s="26"/>
      <c r="HO77" s="26"/>
      <c r="HP77" s="26"/>
      <c r="HQ77" s="26"/>
      <c r="HR77" s="26"/>
      <c r="HS77" s="26"/>
      <c r="HT77" s="26"/>
      <c r="HU77" s="26"/>
      <c r="HV77" s="26"/>
      <c r="HW77" s="26"/>
      <c r="HX77" s="26"/>
      <c r="HY77" s="26"/>
      <c r="HZ77" s="26"/>
      <c r="IA77" s="26"/>
      <c r="IB77" s="26"/>
      <c r="IC77" s="41"/>
      <c r="ID77" s="41"/>
      <c r="IE77" s="27"/>
      <c r="IF77" s="38"/>
      <c r="IG77" s="38"/>
      <c r="IH77" s="38"/>
      <c r="II77" s="38"/>
      <c r="IJ77" s="38"/>
      <c r="IK77" s="38"/>
      <c r="IL77" s="38"/>
      <c r="IM77" s="38"/>
      <c r="IN77" s="38"/>
      <c r="IO77" s="27"/>
      <c r="IP77" s="27"/>
      <c r="IQ77" s="38"/>
      <c r="IR77" s="38"/>
      <c r="IS77" s="38"/>
      <c r="IT77" s="38"/>
      <c r="IU77" s="38"/>
      <c r="IV77" s="38"/>
    </row>
    <row r="78" spans="1:256" s="39" customFormat="1" ht="15" customHeight="1" x14ac:dyDescent="0.2">
      <c r="A78" s="137"/>
      <c r="B78" s="293" t="s">
        <v>56</v>
      </c>
      <c r="C78" s="294"/>
      <c r="D78" s="294"/>
      <c r="E78" s="294"/>
      <c r="F78" s="294"/>
      <c r="G78" s="294"/>
      <c r="H78" s="294"/>
      <c r="I78" s="294"/>
      <c r="J78" s="295"/>
      <c r="K78" s="295"/>
      <c r="L78" s="278">
        <f>BN67</f>
        <v>11</v>
      </c>
      <c r="M78" s="303"/>
      <c r="N78" s="171"/>
      <c r="O78" s="171"/>
      <c r="P78" s="171"/>
      <c r="Q78" s="171"/>
      <c r="R78" s="171"/>
      <c r="S78" s="175"/>
      <c r="T78" s="175"/>
      <c r="U78" s="175"/>
      <c r="V78" s="175"/>
      <c r="W78" s="174"/>
      <c r="X78" s="178"/>
      <c r="Y78" s="91"/>
      <c r="Z78" s="40"/>
      <c r="AA78" s="26"/>
      <c r="AB78" s="26"/>
      <c r="AC78" s="26"/>
      <c r="AD78" s="26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02"/>
      <c r="CA78" s="202"/>
      <c r="CB78" s="203"/>
      <c r="CC78" s="202"/>
      <c r="CD78" s="202"/>
      <c r="CE78" s="202"/>
      <c r="CF78" s="202"/>
      <c r="CG78" s="158"/>
      <c r="CH78" s="27">
        <f t="shared" si="54"/>
        <v>0.16855971346397425</v>
      </c>
      <c r="CI78" s="27"/>
      <c r="CJ78" s="27"/>
      <c r="CK78" s="27"/>
      <c r="CL78" s="27"/>
      <c r="CM78" s="27"/>
      <c r="CN78" s="27"/>
      <c r="CO78" s="27"/>
      <c r="CP78" s="27"/>
      <c r="CQ78" s="27"/>
      <c r="CR78" s="27"/>
      <c r="CS78" s="27"/>
      <c r="CT78" s="27"/>
      <c r="CU78" s="27"/>
      <c r="CV78" s="202"/>
      <c r="CW78" s="202"/>
      <c r="CX78" s="202"/>
      <c r="CY78" s="202"/>
      <c r="CZ78" s="202"/>
      <c r="DA78" s="202"/>
      <c r="DB78" s="202"/>
      <c r="DC78" s="202"/>
      <c r="DD78" s="202"/>
      <c r="DE78" s="202"/>
      <c r="DF78" s="27"/>
      <c r="DG78" s="27"/>
      <c r="DH78" s="27"/>
      <c r="DI78" s="27"/>
      <c r="DJ78" s="27"/>
      <c r="DK78" s="27"/>
      <c r="DL78" s="27"/>
      <c r="DM78" s="49"/>
      <c r="DN78" s="49"/>
      <c r="DO78" s="49"/>
      <c r="DP78" s="49"/>
      <c r="DQ78" s="49"/>
      <c r="DR78" s="49"/>
      <c r="DS78" s="49"/>
      <c r="DT78" s="49"/>
      <c r="DU78" s="27"/>
      <c r="DV78" s="27"/>
      <c r="DW78" s="27"/>
      <c r="DX78" s="27"/>
      <c r="DY78" s="27"/>
      <c r="DZ78" s="27"/>
      <c r="EA78" s="27"/>
      <c r="EB78" s="27"/>
      <c r="EC78" s="26"/>
      <c r="ED78" s="26"/>
      <c r="EE78" s="26"/>
      <c r="EF78" s="26"/>
      <c r="EG78" s="26"/>
      <c r="EH78" s="26"/>
      <c r="EI78" s="26"/>
      <c r="EJ78" s="26"/>
      <c r="EK78" s="26"/>
      <c r="EL78" s="26"/>
      <c r="EM78" s="26"/>
      <c r="EN78" s="26"/>
      <c r="EO78" s="26"/>
      <c r="EP78" s="26"/>
      <c r="EQ78" s="26"/>
      <c r="ER78" s="26"/>
      <c r="ES78" s="26"/>
      <c r="ET78" s="26"/>
      <c r="EU78" s="26"/>
      <c r="EV78" s="26"/>
      <c r="EW78" s="26"/>
      <c r="EX78" s="26"/>
      <c r="EY78" s="26"/>
      <c r="EZ78" s="26"/>
      <c r="FA78" s="26"/>
      <c r="FB78" s="26"/>
      <c r="FC78" s="26"/>
      <c r="FD78" s="26"/>
      <c r="FE78" s="26"/>
      <c r="FF78" s="26"/>
      <c r="FG78" s="26"/>
      <c r="FH78" s="26"/>
      <c r="FI78" s="26"/>
      <c r="FJ78" s="26"/>
      <c r="FK78" s="26"/>
      <c r="FL78" s="26"/>
      <c r="FM78" s="26"/>
      <c r="FN78" s="26"/>
      <c r="FO78" s="26"/>
      <c r="FP78" s="26"/>
      <c r="FQ78" s="26"/>
      <c r="FR78" s="26"/>
      <c r="FS78" s="26"/>
      <c r="FT78" s="26"/>
      <c r="FU78" s="26"/>
      <c r="FV78" s="26"/>
      <c r="FW78" s="26"/>
      <c r="FX78" s="26"/>
      <c r="FY78" s="26"/>
      <c r="FZ78" s="26"/>
      <c r="GA78" s="26"/>
      <c r="GB78" s="26"/>
      <c r="GC78" s="26"/>
      <c r="GD78" s="26"/>
      <c r="GE78" s="26"/>
      <c r="GF78" s="26"/>
      <c r="GG78" s="26"/>
      <c r="GH78" s="26"/>
      <c r="GI78" s="26"/>
      <c r="GJ78" s="26"/>
      <c r="GK78" s="26"/>
      <c r="GL78" s="26"/>
      <c r="GM78" s="26"/>
      <c r="GN78" s="26"/>
      <c r="GO78" s="26"/>
      <c r="GP78" s="26"/>
      <c r="GQ78" s="26"/>
      <c r="GR78" s="26"/>
      <c r="GS78" s="26"/>
      <c r="GT78" s="26"/>
      <c r="GU78" s="26"/>
      <c r="GV78" s="26"/>
      <c r="GW78" s="26"/>
      <c r="GX78" s="26"/>
      <c r="GY78" s="26"/>
      <c r="GZ78" s="26"/>
      <c r="HA78" s="26"/>
      <c r="HB78" s="26"/>
      <c r="HC78" s="26"/>
      <c r="HD78" s="26"/>
      <c r="HE78" s="26"/>
      <c r="HF78" s="26"/>
      <c r="HG78" s="26"/>
      <c r="HH78" s="26"/>
      <c r="HI78" s="26"/>
      <c r="HJ78" s="26"/>
      <c r="HK78" s="26"/>
      <c r="HL78" s="26"/>
      <c r="HM78" s="26"/>
      <c r="HN78" s="26"/>
      <c r="HO78" s="26"/>
      <c r="HP78" s="26"/>
      <c r="HQ78" s="26"/>
      <c r="HR78" s="26"/>
      <c r="HS78" s="26"/>
      <c r="HT78" s="26"/>
      <c r="HU78" s="26"/>
      <c r="HV78" s="26"/>
      <c r="HW78" s="26"/>
      <c r="HX78" s="26"/>
      <c r="HY78" s="26"/>
      <c r="HZ78" s="26"/>
      <c r="IA78" s="26"/>
      <c r="IB78" s="26"/>
      <c r="IC78" s="41"/>
      <c r="ID78" s="41"/>
      <c r="IE78" s="27"/>
      <c r="IF78" s="38"/>
      <c r="IG78" s="38"/>
      <c r="IH78" s="38"/>
      <c r="II78" s="38"/>
      <c r="IJ78" s="38"/>
      <c r="IK78" s="38"/>
      <c r="IL78" s="38"/>
      <c r="IM78" s="38"/>
      <c r="IN78" s="38"/>
      <c r="IO78" s="27"/>
      <c r="IP78" s="27"/>
      <c r="IQ78" s="38"/>
      <c r="IR78" s="38"/>
      <c r="IS78" s="38"/>
      <c r="IT78" s="38"/>
      <c r="IU78" s="38"/>
      <c r="IV78" s="38"/>
    </row>
    <row r="79" spans="1:256" s="39" customFormat="1" ht="15" customHeight="1" x14ac:dyDescent="0.2">
      <c r="A79" s="137"/>
      <c r="B79" s="301" t="s">
        <v>24</v>
      </c>
      <c r="C79" s="302"/>
      <c r="D79" s="302"/>
      <c r="E79" s="302"/>
      <c r="F79" s="302"/>
      <c r="G79" s="302"/>
      <c r="H79" s="300"/>
      <c r="I79" s="300"/>
      <c r="J79" s="304"/>
      <c r="K79" s="305"/>
      <c r="L79" s="283">
        <f>AC2</f>
        <v>5.14</v>
      </c>
      <c r="M79" s="284"/>
      <c r="N79" s="172"/>
      <c r="O79" s="172"/>
      <c r="P79" s="171"/>
      <c r="Q79" s="171"/>
      <c r="R79" s="171"/>
      <c r="S79" s="175"/>
      <c r="T79" s="175"/>
      <c r="U79" s="175"/>
      <c r="V79" s="175"/>
      <c r="W79" s="174"/>
      <c r="X79" s="178"/>
      <c r="Y79" s="91"/>
      <c r="Z79" s="40"/>
      <c r="AA79" s="26"/>
      <c r="AB79" s="26"/>
      <c r="AC79" s="26"/>
      <c r="AD79" s="26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02"/>
      <c r="CA79" s="202"/>
      <c r="CB79" s="203"/>
      <c r="CC79" s="202"/>
      <c r="CD79" s="202"/>
      <c r="CE79" s="202"/>
      <c r="CF79" s="202"/>
      <c r="CG79" s="158"/>
      <c r="CH79" s="27">
        <f t="shared" si="54"/>
        <v>0.18936165274184535</v>
      </c>
      <c r="CI79" s="27"/>
      <c r="CJ79" s="27"/>
      <c r="CK79" s="27"/>
      <c r="CL79" s="27"/>
      <c r="CM79" s="27"/>
      <c r="CN79" s="27"/>
      <c r="CO79" s="27"/>
      <c r="CP79" s="27"/>
      <c r="CQ79" s="27"/>
      <c r="CR79" s="27"/>
      <c r="CS79" s="27"/>
      <c r="CT79" s="27"/>
      <c r="CU79" s="27"/>
      <c r="CV79" s="202"/>
      <c r="CW79" s="202"/>
      <c r="CX79" s="202"/>
      <c r="CY79" s="202"/>
      <c r="CZ79" s="202"/>
      <c r="DA79" s="202"/>
      <c r="DB79" s="202"/>
      <c r="DC79" s="202"/>
      <c r="DD79" s="202"/>
      <c r="DE79" s="202"/>
      <c r="DF79" s="27"/>
      <c r="DG79" s="27"/>
      <c r="DH79" s="27"/>
      <c r="DI79" s="27"/>
      <c r="DJ79" s="27"/>
      <c r="DK79" s="27"/>
      <c r="DL79" s="27"/>
      <c r="DM79" s="49"/>
      <c r="DN79" s="49"/>
      <c r="DO79" s="49"/>
      <c r="DP79" s="49"/>
      <c r="DQ79" s="49"/>
      <c r="DR79" s="49"/>
      <c r="DS79" s="49"/>
      <c r="DT79" s="49"/>
      <c r="DU79" s="27"/>
      <c r="DV79" s="27"/>
      <c r="DW79" s="27"/>
      <c r="DX79" s="27"/>
      <c r="DY79" s="27"/>
      <c r="DZ79" s="27"/>
      <c r="EA79" s="27"/>
      <c r="EB79" s="27"/>
      <c r="EC79" s="26"/>
      <c r="ED79" s="26"/>
      <c r="EE79" s="26"/>
      <c r="EF79" s="26"/>
      <c r="EG79" s="26"/>
      <c r="EH79" s="26"/>
      <c r="EI79" s="26"/>
      <c r="EJ79" s="26"/>
      <c r="EK79" s="26"/>
      <c r="EL79" s="26"/>
      <c r="EM79" s="26"/>
      <c r="EN79" s="26"/>
      <c r="EO79" s="26"/>
      <c r="EP79" s="26"/>
      <c r="EQ79" s="26"/>
      <c r="ER79" s="26"/>
      <c r="ES79" s="26"/>
      <c r="ET79" s="26"/>
      <c r="EU79" s="26"/>
      <c r="EV79" s="26"/>
      <c r="EW79" s="26"/>
      <c r="EX79" s="26"/>
      <c r="EY79" s="26"/>
      <c r="EZ79" s="26"/>
      <c r="FA79" s="26"/>
      <c r="FB79" s="26"/>
      <c r="FC79" s="26"/>
      <c r="FD79" s="26"/>
      <c r="FE79" s="26"/>
      <c r="FF79" s="26"/>
      <c r="FG79" s="26"/>
      <c r="FH79" s="26"/>
      <c r="FI79" s="26"/>
      <c r="FJ79" s="26"/>
      <c r="FK79" s="26"/>
      <c r="FL79" s="26"/>
      <c r="FM79" s="26"/>
      <c r="FN79" s="26"/>
      <c r="FO79" s="26"/>
      <c r="FP79" s="26"/>
      <c r="FQ79" s="26"/>
      <c r="FR79" s="26"/>
      <c r="FS79" s="26"/>
      <c r="FT79" s="26"/>
      <c r="FU79" s="26"/>
      <c r="FV79" s="26"/>
      <c r="FW79" s="26"/>
      <c r="FX79" s="26"/>
      <c r="FY79" s="26"/>
      <c r="FZ79" s="26"/>
      <c r="GA79" s="26"/>
      <c r="GB79" s="26"/>
      <c r="GC79" s="26"/>
      <c r="GD79" s="26"/>
      <c r="GE79" s="26"/>
      <c r="GF79" s="26"/>
      <c r="GG79" s="26"/>
      <c r="GH79" s="26"/>
      <c r="GI79" s="26"/>
      <c r="GJ79" s="26"/>
      <c r="GK79" s="26"/>
      <c r="GL79" s="26"/>
      <c r="GM79" s="26"/>
      <c r="GN79" s="26"/>
      <c r="GO79" s="26"/>
      <c r="GP79" s="26"/>
      <c r="GQ79" s="26"/>
      <c r="GR79" s="26"/>
      <c r="GS79" s="26"/>
      <c r="GT79" s="26"/>
      <c r="GU79" s="26"/>
      <c r="GV79" s="26"/>
      <c r="GW79" s="26"/>
      <c r="GX79" s="26"/>
      <c r="GY79" s="26"/>
      <c r="GZ79" s="26"/>
      <c r="HA79" s="26"/>
      <c r="HB79" s="26"/>
      <c r="HC79" s="26"/>
      <c r="HD79" s="26"/>
      <c r="HE79" s="26"/>
      <c r="HF79" s="26"/>
      <c r="HG79" s="26"/>
      <c r="HH79" s="26"/>
      <c r="HI79" s="26"/>
      <c r="HJ79" s="26"/>
      <c r="HK79" s="26"/>
      <c r="HL79" s="26"/>
      <c r="HM79" s="26"/>
      <c r="HN79" s="26"/>
      <c r="HO79" s="26"/>
      <c r="HP79" s="26"/>
      <c r="HQ79" s="26"/>
      <c r="HR79" s="26"/>
      <c r="HS79" s="26"/>
      <c r="HT79" s="26"/>
      <c r="HU79" s="26"/>
      <c r="HV79" s="26"/>
      <c r="HW79" s="26"/>
      <c r="HX79" s="26"/>
      <c r="HY79" s="26"/>
      <c r="HZ79" s="26"/>
      <c r="IA79" s="26"/>
      <c r="IB79" s="26"/>
      <c r="IC79" s="41"/>
      <c r="ID79" s="41"/>
      <c r="IE79" s="27"/>
      <c r="IF79" s="38"/>
      <c r="IG79" s="38"/>
      <c r="IH79" s="38"/>
      <c r="II79" s="38"/>
      <c r="IJ79" s="38"/>
      <c r="IK79" s="38"/>
      <c r="IL79" s="38"/>
      <c r="IM79" s="38"/>
      <c r="IN79" s="38"/>
      <c r="IO79" s="27"/>
      <c r="IP79" s="27"/>
      <c r="IQ79" s="38"/>
      <c r="IR79" s="38"/>
      <c r="IS79" s="38"/>
      <c r="IT79" s="38"/>
      <c r="IU79" s="38"/>
      <c r="IV79" s="38"/>
    </row>
    <row r="80" spans="1:256" s="39" customFormat="1" ht="15" customHeight="1" x14ac:dyDescent="0.2">
      <c r="A80" s="139"/>
      <c r="B80" s="273" t="s">
        <v>25</v>
      </c>
      <c r="C80" s="274"/>
      <c r="D80" s="274"/>
      <c r="E80" s="274"/>
      <c r="F80" s="274"/>
      <c r="G80" s="274"/>
      <c r="H80" s="275"/>
      <c r="I80" s="275"/>
      <c r="J80" s="276"/>
      <c r="K80" s="277"/>
      <c r="L80" s="285">
        <f>AF2</f>
        <v>1</v>
      </c>
      <c r="M80" s="286"/>
      <c r="N80" s="171"/>
      <c r="O80" s="171"/>
      <c r="P80" s="171"/>
      <c r="Q80" s="171"/>
      <c r="R80" s="171"/>
      <c r="S80" s="175"/>
      <c r="T80" s="175"/>
      <c r="U80" s="175"/>
      <c r="V80" s="175"/>
      <c r="W80" s="174"/>
      <c r="X80" s="178"/>
      <c r="Y80" s="91"/>
      <c r="Z80" s="40"/>
      <c r="AA80" s="26"/>
      <c r="AB80" s="26"/>
      <c r="AC80" s="26"/>
      <c r="AD80" s="26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  <c r="BW80" s="27"/>
      <c r="BX80" s="27"/>
      <c r="BY80" s="27"/>
      <c r="BZ80" s="202"/>
      <c r="CA80" s="202"/>
      <c r="CB80" s="203"/>
      <c r="CC80" s="202"/>
      <c r="CD80" s="202"/>
      <c r="CE80" s="202"/>
      <c r="CF80" s="202"/>
      <c r="CG80" s="158"/>
      <c r="CH80" s="27">
        <f t="shared" si="54"/>
        <v>0.20828796788437545</v>
      </c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7"/>
      <c r="CU80" s="27"/>
      <c r="CV80" s="202"/>
      <c r="CW80" s="202"/>
      <c r="CX80" s="202"/>
      <c r="CY80" s="202"/>
      <c r="CZ80" s="202"/>
      <c r="DA80" s="202"/>
      <c r="DB80" s="202"/>
      <c r="DC80" s="202"/>
      <c r="DD80" s="202"/>
      <c r="DE80" s="202"/>
      <c r="DF80" s="27"/>
      <c r="DG80" s="27"/>
      <c r="DH80" s="27"/>
      <c r="DI80" s="27"/>
      <c r="DJ80" s="27"/>
      <c r="DK80" s="27"/>
      <c r="DL80" s="27"/>
      <c r="DM80" s="49"/>
      <c r="DN80" s="49"/>
      <c r="DO80" s="49"/>
      <c r="DP80" s="49"/>
      <c r="DQ80" s="49"/>
      <c r="DR80" s="49"/>
      <c r="DS80" s="49"/>
      <c r="DT80" s="49"/>
      <c r="DU80" s="27"/>
      <c r="DV80" s="27"/>
      <c r="DW80" s="27"/>
      <c r="DX80" s="27"/>
      <c r="DY80" s="27"/>
      <c r="DZ80" s="27"/>
      <c r="EA80" s="27"/>
      <c r="EB80" s="27"/>
      <c r="EC80" s="26"/>
      <c r="ED80" s="26"/>
      <c r="EE80" s="26"/>
      <c r="EF80" s="26"/>
      <c r="EG80" s="26"/>
      <c r="EH80" s="26"/>
      <c r="EI80" s="26"/>
      <c r="EJ80" s="26"/>
      <c r="EK80" s="26"/>
      <c r="EL80" s="26"/>
      <c r="EM80" s="26"/>
      <c r="EN80" s="26"/>
      <c r="EO80" s="26"/>
      <c r="EP80" s="26"/>
      <c r="EQ80" s="26"/>
      <c r="ER80" s="26"/>
      <c r="ES80" s="26"/>
      <c r="ET80" s="26"/>
      <c r="EU80" s="26"/>
      <c r="EV80" s="26"/>
      <c r="EW80" s="26"/>
      <c r="EX80" s="26"/>
      <c r="EY80" s="26"/>
      <c r="EZ80" s="26"/>
      <c r="FA80" s="26"/>
      <c r="FB80" s="26"/>
      <c r="FC80" s="26"/>
      <c r="FD80" s="26"/>
      <c r="FE80" s="26"/>
      <c r="FF80" s="26"/>
      <c r="FG80" s="26"/>
      <c r="FH80" s="26"/>
      <c r="FI80" s="26"/>
      <c r="FJ80" s="26"/>
      <c r="FK80" s="26"/>
      <c r="FL80" s="26"/>
      <c r="FM80" s="26"/>
      <c r="FN80" s="26"/>
      <c r="FO80" s="26"/>
      <c r="FP80" s="26"/>
      <c r="FQ80" s="26"/>
      <c r="FR80" s="26"/>
      <c r="FS80" s="26"/>
      <c r="FT80" s="26"/>
      <c r="FU80" s="26"/>
      <c r="FV80" s="26"/>
      <c r="FW80" s="26"/>
      <c r="FX80" s="26"/>
      <c r="FY80" s="26"/>
      <c r="FZ80" s="26"/>
      <c r="GA80" s="26"/>
      <c r="GB80" s="26"/>
      <c r="GC80" s="26"/>
      <c r="GD80" s="26"/>
      <c r="GE80" s="26"/>
      <c r="GF80" s="26"/>
      <c r="GG80" s="26"/>
      <c r="GH80" s="26"/>
      <c r="GI80" s="26"/>
      <c r="GJ80" s="26"/>
      <c r="GK80" s="26"/>
      <c r="GL80" s="26"/>
      <c r="GM80" s="26"/>
      <c r="GN80" s="26"/>
      <c r="GO80" s="26"/>
      <c r="GP80" s="26"/>
      <c r="GQ80" s="26"/>
      <c r="GR80" s="26"/>
      <c r="GS80" s="26"/>
      <c r="GT80" s="26"/>
      <c r="GU80" s="26"/>
      <c r="GV80" s="26"/>
      <c r="GW80" s="26"/>
      <c r="GX80" s="26"/>
      <c r="GY80" s="26"/>
      <c r="GZ80" s="26"/>
      <c r="HA80" s="26"/>
      <c r="HB80" s="26"/>
      <c r="HC80" s="26"/>
      <c r="HD80" s="26"/>
      <c r="HE80" s="26"/>
      <c r="HF80" s="26"/>
      <c r="HG80" s="26"/>
      <c r="HH80" s="26"/>
      <c r="HI80" s="26"/>
      <c r="HJ80" s="26"/>
      <c r="HK80" s="26"/>
      <c r="HL80" s="26"/>
      <c r="HM80" s="26"/>
      <c r="HN80" s="26"/>
      <c r="HO80" s="26"/>
      <c r="HP80" s="26"/>
      <c r="HQ80" s="26"/>
      <c r="HR80" s="26"/>
      <c r="HS80" s="26"/>
      <c r="HT80" s="26"/>
      <c r="HU80" s="26"/>
      <c r="HV80" s="26"/>
      <c r="HW80" s="26"/>
      <c r="HX80" s="26"/>
      <c r="HY80" s="26"/>
      <c r="HZ80" s="26"/>
      <c r="IA80" s="26"/>
      <c r="IB80" s="26"/>
      <c r="IC80" s="41"/>
      <c r="ID80" s="41"/>
      <c r="IE80" s="27"/>
      <c r="IF80" s="38"/>
      <c r="IG80" s="38"/>
      <c r="IH80" s="38"/>
      <c r="II80" s="38"/>
      <c r="IJ80" s="38"/>
      <c r="IK80" s="38"/>
      <c r="IL80" s="38"/>
      <c r="IM80" s="38"/>
      <c r="IN80" s="38"/>
      <c r="IO80" s="27"/>
      <c r="IP80" s="27"/>
      <c r="IQ80" s="38"/>
      <c r="IR80" s="38"/>
      <c r="IS80" s="38"/>
      <c r="IT80" s="38"/>
      <c r="IU80" s="38"/>
      <c r="IV80" s="38"/>
    </row>
    <row r="81" spans="1:132" ht="15" customHeight="1" x14ac:dyDescent="0.2">
      <c r="A81" s="139"/>
      <c r="B81" s="301" t="s">
        <v>26</v>
      </c>
      <c r="C81" s="302"/>
      <c r="D81" s="302"/>
      <c r="E81" s="302"/>
      <c r="F81" s="302"/>
      <c r="G81" s="302"/>
      <c r="H81" s="300"/>
      <c r="I81" s="300"/>
      <c r="J81" s="282"/>
      <c r="K81" s="277"/>
      <c r="L81" s="283">
        <f>AJ2</f>
        <v>0</v>
      </c>
      <c r="M81" s="284"/>
      <c r="N81" s="171"/>
      <c r="O81" s="171"/>
      <c r="P81" s="172"/>
      <c r="Q81" s="172"/>
      <c r="R81" s="172"/>
      <c r="S81" s="176"/>
      <c r="T81" s="176"/>
      <c r="U81" s="176"/>
      <c r="V81" s="176"/>
      <c r="W81" s="177"/>
      <c r="X81" s="179"/>
      <c r="Y81" s="89"/>
      <c r="Z81" s="29"/>
      <c r="BZ81" s="202"/>
      <c r="CA81" s="202"/>
      <c r="CB81" s="203"/>
      <c r="CC81" s="202"/>
      <c r="CD81" s="202"/>
      <c r="CE81" s="202"/>
      <c r="CF81" s="202"/>
      <c r="CG81" s="202"/>
      <c r="CH81" s="27">
        <f t="shared" si="54"/>
        <v>0.22541362615173691</v>
      </c>
      <c r="CV81" s="202"/>
      <c r="CW81" s="202"/>
      <c r="CX81" s="202"/>
      <c r="CY81" s="202"/>
      <c r="CZ81" s="202"/>
      <c r="DA81" s="202"/>
      <c r="DB81" s="202"/>
      <c r="DC81" s="202"/>
      <c r="DD81" s="202"/>
      <c r="DE81" s="202"/>
      <c r="DM81" s="49"/>
      <c r="DN81" s="49"/>
      <c r="DO81" s="49"/>
      <c r="DP81" s="49"/>
      <c r="DQ81" s="49"/>
      <c r="DR81" s="49"/>
      <c r="DS81" s="49"/>
      <c r="DT81" s="49"/>
      <c r="EB81" s="27"/>
    </row>
    <row r="82" spans="1:132" ht="15" customHeight="1" x14ac:dyDescent="0.2">
      <c r="A82" s="139"/>
      <c r="B82" s="273" t="s">
        <v>38</v>
      </c>
      <c r="C82" s="274"/>
      <c r="D82" s="274"/>
      <c r="E82" s="274"/>
      <c r="F82" s="274"/>
      <c r="G82" s="274"/>
      <c r="H82" s="275"/>
      <c r="I82" s="275"/>
      <c r="J82" s="276"/>
      <c r="K82" s="277"/>
      <c r="L82" s="285">
        <f>AA14</f>
        <v>1.1945525291828794</v>
      </c>
      <c r="M82" s="286"/>
      <c r="N82" s="171"/>
      <c r="O82" s="171"/>
      <c r="P82" s="157"/>
      <c r="Q82" s="157"/>
      <c r="R82" s="157"/>
      <c r="S82" s="173"/>
      <c r="T82" s="173"/>
      <c r="U82" s="173"/>
      <c r="V82" s="187"/>
      <c r="W82" s="177"/>
      <c r="X82" s="179"/>
      <c r="Y82" s="89"/>
      <c r="Z82" s="29"/>
      <c r="AB82" s="432" t="s">
        <v>65</v>
      </c>
      <c r="AC82" s="433"/>
      <c r="AD82" s="26">
        <f>IF(P84=AB82,1,"")</f>
        <v>1</v>
      </c>
      <c r="BZ82" s="202"/>
      <c r="CA82" s="202"/>
      <c r="CB82" s="203"/>
      <c r="CC82" s="202"/>
      <c r="CD82" s="202"/>
      <c r="CE82" s="202"/>
      <c r="CF82" s="202"/>
      <c r="CG82" s="202"/>
      <c r="CH82" s="27">
        <f t="shared" si="54"/>
        <v>0.24081234401404347</v>
      </c>
      <c r="CV82" s="202"/>
      <c r="CW82" s="202"/>
      <c r="CX82" s="202"/>
      <c r="CY82" s="202"/>
      <c r="CZ82" s="202"/>
      <c r="DA82" s="202"/>
      <c r="DB82" s="202"/>
      <c r="DC82" s="202"/>
      <c r="DD82" s="202"/>
      <c r="DE82" s="202"/>
      <c r="DM82" s="49"/>
      <c r="DN82" s="49"/>
      <c r="DO82" s="49"/>
      <c r="DP82" s="49"/>
      <c r="DQ82" s="49"/>
      <c r="DR82" s="49"/>
      <c r="DS82" s="49"/>
      <c r="DT82" s="49"/>
      <c r="EB82" s="27"/>
    </row>
    <row r="83" spans="1:132" ht="15" customHeight="1" x14ac:dyDescent="0.2">
      <c r="A83" s="139"/>
      <c r="B83" s="301" t="s">
        <v>39</v>
      </c>
      <c r="C83" s="302"/>
      <c r="D83" s="302"/>
      <c r="E83" s="302"/>
      <c r="F83" s="302"/>
      <c r="G83" s="302"/>
      <c r="H83" s="300"/>
      <c r="I83" s="300"/>
      <c r="J83" s="282"/>
      <c r="K83" s="277"/>
      <c r="L83" s="283">
        <f>AB14</f>
        <v>1</v>
      </c>
      <c r="M83" s="284"/>
      <c r="N83" s="171"/>
      <c r="O83" s="171"/>
      <c r="P83" s="374" t="s">
        <v>64</v>
      </c>
      <c r="Q83" s="375"/>
      <c r="R83" s="375"/>
      <c r="S83" s="375"/>
      <c r="T83" s="375"/>
      <c r="U83" s="375"/>
      <c r="V83" s="375"/>
      <c r="W83" s="375"/>
      <c r="X83" s="179"/>
      <c r="Y83" s="89"/>
      <c r="Z83" s="29"/>
      <c r="AB83" s="432" t="s">
        <v>66</v>
      </c>
      <c r="AC83" s="433"/>
      <c r="AD83" s="26" t="str">
        <f>IF(P84=AB83,1,"")</f>
        <v/>
      </c>
      <c r="BZ83" s="202"/>
      <c r="CA83" s="202"/>
      <c r="CB83" s="203"/>
      <c r="CC83" s="202"/>
      <c r="CD83" s="202"/>
      <c r="CE83" s="202"/>
      <c r="CF83" s="202"/>
      <c r="CG83" s="202"/>
      <c r="CH83" s="27">
        <f t="shared" si="54"/>
        <v>0.25455659710476075</v>
      </c>
      <c r="CV83" s="202"/>
      <c r="CW83" s="202"/>
      <c r="CX83" s="202"/>
      <c r="CY83" s="202"/>
      <c r="CZ83" s="202"/>
      <c r="DA83" s="202"/>
      <c r="DB83" s="202"/>
      <c r="DC83" s="202"/>
      <c r="DD83" s="202"/>
      <c r="DE83" s="202"/>
      <c r="DM83" s="49"/>
      <c r="DN83" s="49"/>
      <c r="DO83" s="49"/>
      <c r="DP83" s="49"/>
      <c r="DQ83" s="49"/>
      <c r="DR83" s="49"/>
      <c r="DS83" s="49"/>
      <c r="DT83" s="49"/>
      <c r="EB83" s="27"/>
    </row>
    <row r="84" spans="1:132" ht="15" customHeight="1" x14ac:dyDescent="0.2">
      <c r="A84" s="139"/>
      <c r="B84" s="273" t="s">
        <v>40</v>
      </c>
      <c r="C84" s="274"/>
      <c r="D84" s="274"/>
      <c r="E84" s="274"/>
      <c r="F84" s="274"/>
      <c r="G84" s="274"/>
      <c r="H84" s="275"/>
      <c r="I84" s="275"/>
      <c r="J84" s="276"/>
      <c r="K84" s="277"/>
      <c r="L84" s="285">
        <f>AC14</f>
        <v>0.6</v>
      </c>
      <c r="M84" s="286"/>
      <c r="N84" s="243"/>
      <c r="O84" s="171"/>
      <c r="P84" s="290" t="s">
        <v>65</v>
      </c>
      <c r="Q84" s="291"/>
      <c r="R84" s="291"/>
      <c r="S84" s="292"/>
      <c r="T84" s="245" t="s">
        <v>63</v>
      </c>
      <c r="U84" s="245"/>
      <c r="V84" s="245"/>
      <c r="W84" s="246"/>
      <c r="X84" s="179"/>
      <c r="Y84" s="89"/>
      <c r="Z84" s="29"/>
      <c r="AB84" s="432" t="s">
        <v>67</v>
      </c>
      <c r="AC84" s="433"/>
      <c r="AD84" s="26" t="str">
        <f>IF(P84=AB84,1,"")</f>
        <v/>
      </c>
      <c r="BZ84" s="202"/>
      <c r="CA84" s="202"/>
      <c r="CB84" s="203"/>
      <c r="CC84" s="202"/>
      <c r="CD84" s="202"/>
      <c r="CE84" s="202"/>
      <c r="CF84" s="202"/>
      <c r="CG84" s="202"/>
      <c r="CH84" s="27">
        <f t="shared" si="54"/>
        <v>0.26671762707939373</v>
      </c>
      <c r="CV84" s="202"/>
      <c r="CW84" s="202"/>
      <c r="CX84" s="202"/>
      <c r="CY84" s="202"/>
      <c r="CZ84" s="202"/>
      <c r="DA84" s="202"/>
      <c r="DB84" s="202"/>
      <c r="DC84" s="202"/>
      <c r="DD84" s="202"/>
      <c r="DE84" s="202"/>
      <c r="DM84" s="49"/>
      <c r="DN84" s="49"/>
      <c r="DO84" s="49"/>
      <c r="DP84" s="49"/>
      <c r="DQ84" s="49"/>
      <c r="DR84" s="49"/>
      <c r="DS84" s="49"/>
      <c r="DT84" s="49"/>
      <c r="EB84" s="27"/>
    </row>
    <row r="85" spans="1:132" ht="15" customHeight="1" x14ac:dyDescent="0.2">
      <c r="A85" s="139"/>
      <c r="B85" s="273" t="s">
        <v>62</v>
      </c>
      <c r="C85" s="274"/>
      <c r="D85" s="274"/>
      <c r="E85" s="274"/>
      <c r="F85" s="274"/>
      <c r="G85" s="274"/>
      <c r="H85" s="275"/>
      <c r="I85" s="275"/>
      <c r="J85" s="276">
        <v>0</v>
      </c>
      <c r="K85" s="277"/>
      <c r="L85" s="278">
        <f>SUM(J85,3)</f>
        <v>3</v>
      </c>
      <c r="M85" s="279"/>
      <c r="N85" s="185"/>
      <c r="O85" s="185"/>
      <c r="P85" s="186"/>
      <c r="Q85" s="186"/>
      <c r="R85" s="186"/>
      <c r="S85" s="180"/>
      <c r="T85" s="180"/>
      <c r="U85" s="180"/>
      <c r="V85" s="180"/>
      <c r="W85" s="181"/>
      <c r="X85" s="182"/>
      <c r="Y85" s="89"/>
      <c r="Z85" s="29"/>
      <c r="BZ85" s="202"/>
      <c r="CA85" s="202"/>
      <c r="CB85" s="203"/>
      <c r="CC85" s="202"/>
      <c r="CD85" s="202"/>
      <c r="CE85" s="202"/>
      <c r="CF85" s="202"/>
      <c r="CG85" s="202"/>
      <c r="CH85" s="27">
        <f t="shared" si="54"/>
        <v>0.2773654456805496</v>
      </c>
      <c r="CV85" s="202"/>
      <c r="CW85" s="202"/>
      <c r="CX85" s="202"/>
      <c r="CY85" s="202"/>
      <c r="CZ85" s="202"/>
      <c r="DA85" s="202"/>
      <c r="DB85" s="202"/>
      <c r="DC85" s="202"/>
      <c r="DD85" s="202"/>
      <c r="DE85" s="202"/>
      <c r="DM85" s="49"/>
      <c r="DN85" s="49"/>
      <c r="DO85" s="49"/>
      <c r="DP85" s="49"/>
      <c r="DQ85" s="49"/>
      <c r="DR85" s="49"/>
      <c r="DS85" s="49"/>
      <c r="DT85" s="49"/>
      <c r="EB85" s="27"/>
    </row>
    <row r="86" spans="1:132" ht="11.25" customHeight="1" x14ac:dyDescent="0.2">
      <c r="A86" s="139"/>
      <c r="B86" s="269"/>
      <c r="C86" s="269"/>
      <c r="D86" s="269"/>
      <c r="E86" s="269"/>
      <c r="F86" s="269"/>
      <c r="G86" s="269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154"/>
      <c r="V86" s="154"/>
      <c r="W86" s="166"/>
      <c r="X86" s="166"/>
      <c r="Y86" s="89"/>
      <c r="Z86" s="29"/>
      <c r="BZ86" s="202"/>
      <c r="CA86" s="202"/>
      <c r="CB86" s="203"/>
      <c r="CC86" s="202"/>
      <c r="CD86" s="202"/>
      <c r="CE86" s="202"/>
      <c r="CF86" s="202"/>
      <c r="CG86" s="202"/>
      <c r="CH86" s="27">
        <f t="shared" si="54"/>
        <v>0.28656883629122554</v>
      </c>
      <c r="CV86" s="202"/>
      <c r="CW86" s="202"/>
      <c r="CX86" s="202"/>
      <c r="CY86" s="202"/>
      <c r="CZ86" s="202"/>
      <c r="DA86" s="202"/>
      <c r="DB86" s="202"/>
      <c r="DC86" s="202"/>
      <c r="DD86" s="202"/>
      <c r="DE86" s="202"/>
      <c r="DM86" s="49"/>
      <c r="DN86" s="49"/>
      <c r="DO86" s="49"/>
      <c r="DP86" s="49"/>
      <c r="DQ86" s="49"/>
      <c r="DR86" s="49"/>
      <c r="DS86" s="49"/>
      <c r="DT86" s="49"/>
      <c r="EB86" s="27"/>
    </row>
    <row r="87" spans="1:132" ht="11.25" customHeight="1" x14ac:dyDescent="0.2">
      <c r="A87" s="139"/>
      <c r="B87" s="271"/>
      <c r="C87" s="270"/>
      <c r="D87" s="270"/>
      <c r="E87" s="270"/>
      <c r="F87" s="270"/>
      <c r="G87" s="154"/>
      <c r="H87" s="288"/>
      <c r="I87" s="289"/>
      <c r="J87" s="288"/>
      <c r="K87" s="200"/>
      <c r="L87" s="200"/>
      <c r="M87" s="288"/>
      <c r="N87" s="287"/>
      <c r="O87" s="287"/>
      <c r="P87" s="15"/>
      <c r="Q87" s="15"/>
      <c r="R87" s="288"/>
      <c r="S87" s="289"/>
      <c r="T87" s="288"/>
      <c r="U87" s="221"/>
      <c r="V87" s="221"/>
      <c r="W87" s="166"/>
      <c r="X87" s="166"/>
      <c r="Y87" s="89"/>
      <c r="Z87" s="29"/>
      <c r="BZ87" s="202"/>
      <c r="CA87" s="202"/>
      <c r="CB87" s="203"/>
      <c r="CC87" s="202"/>
      <c r="CD87" s="202"/>
      <c r="CE87" s="202"/>
      <c r="CF87" s="202"/>
      <c r="CG87" s="202"/>
      <c r="CH87" s="27">
        <f t="shared" si="54"/>
        <v>0.29439535324043181</v>
      </c>
      <c r="CV87" s="202"/>
      <c r="CW87" s="202"/>
      <c r="CX87" s="202"/>
      <c r="CY87" s="202"/>
      <c r="CZ87" s="202"/>
      <c r="DA87" s="202"/>
      <c r="DB87" s="202"/>
      <c r="DC87" s="202"/>
      <c r="DD87" s="202"/>
      <c r="DE87" s="202"/>
      <c r="DM87" s="49"/>
      <c r="DN87" s="49"/>
      <c r="DO87" s="49"/>
      <c r="DP87" s="49"/>
      <c r="DQ87" s="49"/>
      <c r="DR87" s="49"/>
      <c r="DS87" s="49"/>
      <c r="DT87" s="49"/>
      <c r="EB87" s="27"/>
    </row>
    <row r="88" spans="1:132" ht="11.25" customHeight="1" x14ac:dyDescent="0.2">
      <c r="A88" s="139"/>
      <c r="B88" s="272"/>
      <c r="C88" s="270"/>
      <c r="D88" s="270"/>
      <c r="E88" s="270"/>
      <c r="F88" s="270"/>
      <c r="G88" s="152"/>
      <c r="H88" s="280"/>
      <c r="I88" s="280"/>
      <c r="J88" s="280"/>
      <c r="K88" s="201"/>
      <c r="L88" s="222"/>
      <c r="M88" s="281"/>
      <c r="N88" s="281"/>
      <c r="O88" s="281"/>
      <c r="P88" s="222"/>
      <c r="Q88" s="222"/>
      <c r="R88" s="281"/>
      <c r="S88" s="287"/>
      <c r="T88" s="281"/>
      <c r="U88" s="223"/>
      <c r="V88" s="223"/>
      <c r="W88" s="166"/>
      <c r="X88" s="166"/>
      <c r="Y88" s="89"/>
      <c r="Z88" s="29"/>
      <c r="BZ88" s="202"/>
      <c r="CA88" s="202"/>
      <c r="CB88" s="203"/>
      <c r="CC88" s="202"/>
      <c r="CD88" s="202"/>
      <c r="CE88" s="202"/>
      <c r="CF88" s="202"/>
      <c r="CG88" s="202"/>
      <c r="CH88" s="27">
        <f t="shared" si="54"/>
        <v>0.3009113191088939</v>
      </c>
      <c r="CV88" s="202"/>
      <c r="CW88" s="202"/>
      <c r="CX88" s="202"/>
      <c r="CY88" s="202"/>
      <c r="CZ88" s="202"/>
      <c r="DA88" s="202"/>
      <c r="DB88" s="202"/>
      <c r="DC88" s="202"/>
      <c r="DD88" s="202"/>
      <c r="DE88" s="202"/>
      <c r="DM88" s="49"/>
      <c r="DN88" s="49"/>
      <c r="DO88" s="49"/>
      <c r="DP88" s="49"/>
      <c r="DQ88" s="49"/>
      <c r="DR88" s="49"/>
      <c r="DS88" s="49"/>
      <c r="DT88" s="49"/>
      <c r="EB88" s="27"/>
    </row>
    <row r="89" spans="1:132" ht="11.25" customHeight="1" x14ac:dyDescent="0.2">
      <c r="A89" s="139"/>
      <c r="B89" s="272"/>
      <c r="C89" s="270"/>
      <c r="D89" s="270"/>
      <c r="E89" s="270"/>
      <c r="F89" s="270"/>
      <c r="G89" s="152"/>
      <c r="H89" s="280"/>
      <c r="I89" s="280"/>
      <c r="J89" s="280"/>
      <c r="K89" s="201"/>
      <c r="L89" s="222"/>
      <c r="M89" s="281"/>
      <c r="N89" s="281"/>
      <c r="O89" s="281"/>
      <c r="P89" s="222"/>
      <c r="Q89" s="222"/>
      <c r="R89" s="268"/>
      <c r="S89" s="268"/>
      <c r="T89" s="268"/>
      <c r="U89" s="223"/>
      <c r="V89" s="223"/>
      <c r="W89" s="166"/>
      <c r="X89" s="166"/>
      <c r="Y89" s="89"/>
      <c r="Z89" s="29"/>
      <c r="BZ89" s="202"/>
      <c r="CA89" s="202"/>
      <c r="CB89" s="203"/>
      <c r="CC89" s="202"/>
      <c r="CD89" s="202"/>
      <c r="CE89" s="202"/>
      <c r="CF89" s="202"/>
      <c r="CG89" s="202"/>
      <c r="CH89" s="27">
        <f t="shared" si="54"/>
        <v>0.3061818202674445</v>
      </c>
      <c r="CV89" s="202"/>
      <c r="CW89" s="202"/>
      <c r="CX89" s="202"/>
      <c r="CY89" s="202"/>
      <c r="CZ89" s="202"/>
      <c r="DA89" s="202"/>
      <c r="DB89" s="202"/>
      <c r="DC89" s="202"/>
      <c r="DD89" s="202"/>
      <c r="DE89" s="202"/>
      <c r="DM89" s="49"/>
      <c r="DN89" s="49"/>
      <c r="DO89" s="49"/>
      <c r="DP89" s="49"/>
      <c r="DQ89" s="49"/>
      <c r="DR89" s="49"/>
      <c r="DS89" s="49"/>
      <c r="DT89" s="49"/>
      <c r="EB89" s="27"/>
    </row>
    <row r="90" spans="1:132" ht="11.25" customHeight="1" x14ac:dyDescent="0.2">
      <c r="A90" s="139"/>
      <c r="B90" s="154"/>
      <c r="C90" s="154"/>
      <c r="D90" s="154"/>
      <c r="E90" s="14"/>
      <c r="F90" s="14"/>
      <c r="G90" s="14"/>
      <c r="H90" s="149"/>
      <c r="I90" s="150"/>
      <c r="J90" s="150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  <c r="W90" s="166"/>
      <c r="X90" s="166"/>
      <c r="Y90" s="89"/>
      <c r="Z90" s="29"/>
      <c r="BZ90" s="202"/>
      <c r="CA90" s="202"/>
      <c r="CB90" s="203"/>
      <c r="CC90" s="202"/>
      <c r="CD90" s="202"/>
      <c r="CE90" s="202"/>
      <c r="CF90" s="202"/>
      <c r="CG90" s="202"/>
      <c r="CH90" s="27">
        <f t="shared" si="54"/>
        <v>0.31027070086669756</v>
      </c>
      <c r="CV90" s="202"/>
      <c r="CW90" s="202"/>
      <c r="CX90" s="202"/>
      <c r="CY90" s="202"/>
      <c r="CZ90" s="202"/>
      <c r="DA90" s="202"/>
      <c r="DB90" s="202"/>
      <c r="DC90" s="202"/>
      <c r="DD90" s="202"/>
      <c r="DE90" s="202"/>
      <c r="DM90" s="49"/>
      <c r="DN90" s="49"/>
      <c r="DO90" s="49"/>
      <c r="DP90" s="49"/>
      <c r="DQ90" s="49"/>
      <c r="DR90" s="49"/>
      <c r="DS90" s="49"/>
      <c r="DT90" s="49"/>
      <c r="EB90" s="27"/>
    </row>
    <row r="91" spans="1:132" ht="11.25" customHeight="1" x14ac:dyDescent="0.2">
      <c r="A91" s="139"/>
      <c r="B91" s="154"/>
      <c r="C91" s="154"/>
      <c r="D91" s="154"/>
      <c r="E91" s="151"/>
      <c r="F91" s="15"/>
      <c r="G91" s="15"/>
      <c r="H91" s="149"/>
      <c r="I91" s="150"/>
      <c r="J91" s="150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  <c r="W91" s="166"/>
      <c r="X91" s="166"/>
      <c r="Y91" s="89"/>
      <c r="Z91" s="29"/>
      <c r="BZ91" s="202"/>
      <c r="CA91" s="202"/>
      <c r="CB91" s="203"/>
      <c r="CC91" s="202"/>
      <c r="CD91" s="202"/>
      <c r="CE91" s="202"/>
      <c r="CF91" s="202"/>
      <c r="CG91" s="202"/>
      <c r="CH91" s="27">
        <f t="shared" si="54"/>
        <v>0.31324055548358726</v>
      </c>
      <c r="CV91" s="202"/>
      <c r="CW91" s="202"/>
      <c r="CX91" s="202"/>
      <c r="CY91" s="202"/>
      <c r="CZ91" s="202"/>
      <c r="DA91" s="202"/>
      <c r="DB91" s="202"/>
      <c r="DC91" s="202"/>
      <c r="DD91" s="202"/>
      <c r="DE91" s="202"/>
      <c r="DM91" s="49"/>
      <c r="DN91" s="49"/>
      <c r="DO91" s="49"/>
      <c r="DP91" s="49"/>
      <c r="DQ91" s="49"/>
      <c r="DR91" s="49"/>
      <c r="DS91" s="49"/>
      <c r="DT91" s="49"/>
      <c r="EB91" s="27"/>
    </row>
    <row r="92" spans="1:132" ht="11.25" customHeight="1" x14ac:dyDescent="0.2">
      <c r="A92" s="139"/>
      <c r="B92" s="16"/>
      <c r="C92" s="16"/>
      <c r="D92" s="16"/>
      <c r="E92" s="370"/>
      <c r="F92" s="280"/>
      <c r="G92" s="280"/>
      <c r="H92" s="371"/>
      <c r="I92" s="372"/>
      <c r="J92" s="372"/>
      <c r="K92" s="373"/>
      <c r="L92" s="373"/>
      <c r="M92" s="373"/>
      <c r="N92" s="373"/>
      <c r="O92" s="373"/>
      <c r="P92" s="373"/>
      <c r="Q92" s="373"/>
      <c r="R92" s="373"/>
      <c r="S92" s="373"/>
      <c r="T92" s="373"/>
      <c r="U92" s="373"/>
      <c r="V92" s="373"/>
      <c r="W92" s="88"/>
      <c r="X92" s="88"/>
      <c r="Y92" s="89"/>
      <c r="Z92" s="29"/>
      <c r="BZ92" s="202"/>
      <c r="CA92" s="202"/>
      <c r="CB92" s="203"/>
      <c r="CC92" s="202"/>
      <c r="CD92" s="202"/>
      <c r="CE92" s="202"/>
      <c r="CF92" s="202"/>
      <c r="CG92" s="202"/>
      <c r="CH92" s="27">
        <f t="shared" si="54"/>
        <v>0.31515272061825517</v>
      </c>
      <c r="CV92" s="202"/>
      <c r="CW92" s="202"/>
      <c r="CX92" s="202"/>
      <c r="CY92" s="202"/>
      <c r="CZ92" s="202"/>
      <c r="DA92" s="202"/>
      <c r="DB92" s="202"/>
      <c r="DC92" s="202"/>
      <c r="DD92" s="202"/>
      <c r="DE92" s="202"/>
      <c r="DM92" s="49"/>
      <c r="DN92" s="49"/>
      <c r="DO92" s="49"/>
      <c r="DP92" s="49"/>
      <c r="DQ92" s="49"/>
      <c r="DR92" s="49"/>
      <c r="DS92" s="49"/>
      <c r="DT92" s="49"/>
      <c r="EB92" s="27"/>
    </row>
    <row r="93" spans="1:132" ht="11.25" customHeight="1" x14ac:dyDescent="0.2">
      <c r="A93" s="139"/>
      <c r="B93" s="16"/>
      <c r="C93" s="16"/>
      <c r="D93" s="16"/>
      <c r="E93" s="16"/>
      <c r="F93" s="16"/>
      <c r="G93" s="16"/>
      <c r="H93" s="371"/>
      <c r="I93" s="372"/>
      <c r="J93" s="372"/>
      <c r="K93" s="373"/>
      <c r="L93" s="373"/>
      <c r="M93" s="373"/>
      <c r="N93" s="373"/>
      <c r="O93" s="373"/>
      <c r="P93" s="373"/>
      <c r="Q93" s="373"/>
      <c r="R93" s="373"/>
      <c r="S93" s="373"/>
      <c r="T93" s="373"/>
      <c r="U93" s="373"/>
      <c r="V93" s="373"/>
      <c r="W93" s="88"/>
      <c r="X93" s="88"/>
      <c r="Y93" s="89"/>
      <c r="Z93" s="29"/>
      <c r="BZ93" s="202"/>
      <c r="CA93" s="202"/>
      <c r="CB93" s="203"/>
      <c r="CC93" s="202"/>
      <c r="CD93" s="202"/>
      <c r="CE93" s="202"/>
      <c r="CF93" s="202"/>
      <c r="CG93" s="202"/>
      <c r="CH93" s="27">
        <f t="shared" si="54"/>
        <v>0.31606726522349587</v>
      </c>
      <c r="CV93" s="202"/>
      <c r="CW93" s="202"/>
      <c r="CX93" s="202"/>
      <c r="CY93" s="202"/>
      <c r="CZ93" s="202"/>
      <c r="DA93" s="202"/>
      <c r="DB93" s="202"/>
      <c r="DC93" s="202"/>
      <c r="DD93" s="202"/>
      <c r="DE93" s="202"/>
      <c r="DM93" s="49"/>
      <c r="DN93" s="49"/>
      <c r="DO93" s="49"/>
      <c r="DP93" s="49"/>
      <c r="DQ93" s="49"/>
      <c r="DR93" s="49"/>
      <c r="DS93" s="49"/>
      <c r="DT93" s="49"/>
      <c r="EB93" s="27"/>
    </row>
    <row r="94" spans="1:132" ht="11.25" customHeight="1" x14ac:dyDescent="0.2">
      <c r="A94" s="139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88"/>
      <c r="X94" s="88"/>
      <c r="Y94" s="89"/>
      <c r="Z94" s="29"/>
      <c r="BZ94" s="202"/>
      <c r="CA94" s="202"/>
      <c r="CB94" s="203"/>
      <c r="CC94" s="202"/>
      <c r="CD94" s="202"/>
      <c r="CE94" s="202"/>
      <c r="CF94" s="202"/>
      <c r="CG94" s="202"/>
      <c r="CH94" s="27">
        <f t="shared" si="54"/>
        <v>0.31604298043844581</v>
      </c>
      <c r="CV94" s="202"/>
      <c r="CW94" s="202"/>
      <c r="CX94" s="202"/>
      <c r="CY94" s="202"/>
      <c r="CZ94" s="202"/>
      <c r="DA94" s="202"/>
      <c r="DB94" s="202"/>
      <c r="DC94" s="202"/>
      <c r="DD94" s="202"/>
      <c r="DE94" s="202"/>
      <c r="DM94" s="49"/>
      <c r="DN94" s="49"/>
      <c r="DO94" s="49"/>
      <c r="DP94" s="49"/>
      <c r="DQ94" s="49"/>
      <c r="DR94" s="49"/>
      <c r="DS94" s="49"/>
      <c r="DT94" s="49"/>
      <c r="EB94" s="27"/>
    </row>
    <row r="95" spans="1:132" ht="11.25" customHeight="1" x14ac:dyDescent="0.2">
      <c r="A95" s="139"/>
      <c r="B95" s="16"/>
      <c r="C95" s="16"/>
      <c r="D95" s="16"/>
      <c r="E95" s="377"/>
      <c r="F95" s="380"/>
      <c r="G95" s="380"/>
      <c r="H95" s="380"/>
      <c r="I95" s="380"/>
      <c r="J95" s="380"/>
      <c r="K95" s="380"/>
      <c r="L95" s="380"/>
      <c r="M95" s="380"/>
      <c r="N95" s="380"/>
      <c r="O95" s="380"/>
      <c r="P95" s="380"/>
      <c r="Q95" s="380"/>
      <c r="R95" s="380"/>
      <c r="S95" s="380"/>
      <c r="T95" s="380"/>
      <c r="U95" s="380"/>
      <c r="V95" s="380"/>
      <c r="W95" s="88"/>
      <c r="X95" s="88"/>
      <c r="Y95" s="89"/>
      <c r="Z95" s="29"/>
      <c r="BZ95" s="202"/>
      <c r="CA95" s="202"/>
      <c r="CB95" s="203"/>
      <c r="CC95" s="202"/>
      <c r="CD95" s="202"/>
      <c r="CE95" s="202"/>
      <c r="CF95" s="202"/>
      <c r="CG95" s="202"/>
      <c r="CH95" s="27">
        <f t="shared" si="54"/>
        <v>0.31513736868834408</v>
      </c>
      <c r="CV95" s="202"/>
      <c r="CW95" s="202"/>
      <c r="CX95" s="202"/>
      <c r="CY95" s="202"/>
      <c r="CZ95" s="202"/>
      <c r="DA95" s="202"/>
      <c r="DB95" s="202"/>
      <c r="DC95" s="202"/>
      <c r="DD95" s="202"/>
      <c r="DE95" s="202"/>
      <c r="DM95" s="49"/>
      <c r="DN95" s="49"/>
      <c r="DO95" s="49"/>
      <c r="DP95" s="49"/>
      <c r="DQ95" s="49"/>
      <c r="DR95" s="49"/>
      <c r="DS95" s="49"/>
      <c r="DT95" s="49"/>
      <c r="EB95" s="27"/>
    </row>
    <row r="96" spans="1:132" ht="11.25" customHeight="1" x14ac:dyDescent="0.2">
      <c r="A96" s="139"/>
      <c r="B96" s="384"/>
      <c r="C96" s="385"/>
      <c r="D96" s="385"/>
      <c r="E96" s="385"/>
      <c r="F96" s="385"/>
      <c r="G96" s="385"/>
      <c r="H96" s="385"/>
      <c r="I96" s="385"/>
      <c r="J96" s="381"/>
      <c r="K96" s="382"/>
      <c r="L96" s="382"/>
      <c r="M96" s="382"/>
      <c r="N96" s="382"/>
      <c r="O96" s="382"/>
      <c r="P96" s="382"/>
      <c r="Q96" s="382"/>
      <c r="R96" s="382"/>
      <c r="S96" s="382"/>
      <c r="T96" s="382"/>
      <c r="U96" s="382"/>
      <c r="V96" s="382"/>
      <c r="W96" s="88"/>
      <c r="X96" s="88"/>
      <c r="Y96" s="89"/>
      <c r="Z96" s="29"/>
      <c r="BZ96" s="202"/>
      <c r="CA96" s="202"/>
      <c r="CB96" s="203"/>
      <c r="CC96" s="202"/>
      <c r="CD96" s="202"/>
      <c r="CE96" s="202"/>
      <c r="CF96" s="202"/>
      <c r="CG96" s="202"/>
      <c r="CH96" s="27">
        <f t="shared" si="54"/>
        <v>0.31340663230296706</v>
      </c>
      <c r="CV96" s="202"/>
      <c r="CW96" s="202"/>
      <c r="CX96" s="202"/>
      <c r="CY96" s="202"/>
      <c r="CZ96" s="202"/>
      <c r="DA96" s="202"/>
      <c r="DB96" s="202"/>
      <c r="DC96" s="202"/>
      <c r="DD96" s="202"/>
      <c r="DE96" s="202"/>
      <c r="DM96" s="49"/>
      <c r="DN96" s="49"/>
      <c r="DO96" s="49"/>
      <c r="DP96" s="49"/>
      <c r="DQ96" s="49"/>
      <c r="DR96" s="49"/>
      <c r="DS96" s="49"/>
      <c r="DT96" s="49"/>
      <c r="EB96" s="27"/>
    </row>
    <row r="97" spans="1:132" ht="11.25" customHeight="1" x14ac:dyDescent="0.2">
      <c r="A97" s="139"/>
      <c r="B97" s="384"/>
      <c r="C97" s="385"/>
      <c r="D97" s="385"/>
      <c r="E97" s="385"/>
      <c r="F97" s="385"/>
      <c r="G97" s="385"/>
      <c r="H97" s="385"/>
      <c r="I97" s="385"/>
      <c r="J97" s="383"/>
      <c r="K97" s="379"/>
      <c r="L97" s="379"/>
      <c r="M97" s="379"/>
      <c r="N97" s="379"/>
      <c r="O97" s="379"/>
      <c r="P97" s="379"/>
      <c r="Q97" s="379"/>
      <c r="R97" s="379"/>
      <c r="S97" s="379"/>
      <c r="T97" s="379"/>
      <c r="U97" s="379"/>
      <c r="V97" s="379"/>
      <c r="W97" s="88"/>
      <c r="X97" s="88"/>
      <c r="Y97" s="89"/>
      <c r="Z97" s="29"/>
      <c r="BZ97" s="202"/>
      <c r="CA97" s="202"/>
      <c r="CB97" s="203"/>
      <c r="CC97" s="202"/>
      <c r="CD97" s="202"/>
      <c r="CE97" s="202"/>
      <c r="CF97" s="202"/>
      <c r="CG97" s="202"/>
      <c r="CH97" s="27">
        <f t="shared" si="54"/>
        <v>0.31090566179764906</v>
      </c>
      <c r="CV97" s="202"/>
      <c r="CW97" s="202"/>
      <c r="CX97" s="202"/>
      <c r="CY97" s="202"/>
      <c r="CZ97" s="202"/>
      <c r="DA97" s="202"/>
      <c r="DB97" s="202"/>
      <c r="DC97" s="202"/>
      <c r="DD97" s="202"/>
      <c r="DE97" s="202"/>
      <c r="DM97" s="49"/>
      <c r="DN97" s="49"/>
      <c r="DO97" s="49"/>
      <c r="DP97" s="49"/>
      <c r="DQ97" s="49"/>
      <c r="DR97" s="49"/>
      <c r="DS97" s="49"/>
      <c r="DT97" s="49"/>
      <c r="EB97" s="27"/>
    </row>
    <row r="98" spans="1:132" ht="11.25" customHeight="1" x14ac:dyDescent="0.2">
      <c r="A98" s="139"/>
      <c r="B98" s="16"/>
      <c r="C98" s="16"/>
      <c r="D98" s="16"/>
      <c r="E98" s="376"/>
      <c r="F98" s="376"/>
      <c r="G98" s="376"/>
      <c r="H98" s="377"/>
      <c r="I98" s="378"/>
      <c r="J98" s="378"/>
      <c r="K98" s="379"/>
      <c r="L98" s="379"/>
      <c r="M98" s="379"/>
      <c r="N98" s="379"/>
      <c r="O98" s="379"/>
      <c r="P98" s="379"/>
      <c r="Q98" s="379"/>
      <c r="R98" s="379"/>
      <c r="S98" s="379"/>
      <c r="T98" s="379"/>
      <c r="U98" s="379"/>
      <c r="V98" s="379"/>
      <c r="W98" s="88"/>
      <c r="X98" s="88"/>
      <c r="Y98" s="89"/>
      <c r="Z98" s="29"/>
      <c r="BZ98" s="202"/>
      <c r="CA98" s="202"/>
      <c r="CB98" s="203"/>
      <c r="CC98" s="202"/>
      <c r="CD98" s="202"/>
      <c r="CE98" s="202"/>
      <c r="CF98" s="202"/>
      <c r="CG98" s="202"/>
      <c r="CH98" s="27">
        <f t="shared" si="54"/>
        <v>0.307688023952636</v>
      </c>
      <c r="CV98" s="202"/>
      <c r="CW98" s="202"/>
      <c r="CX98" s="202"/>
      <c r="CY98" s="202"/>
      <c r="CZ98" s="202"/>
      <c r="DA98" s="202"/>
      <c r="DB98" s="202"/>
      <c r="DC98" s="202"/>
      <c r="DD98" s="202"/>
      <c r="DE98" s="202"/>
      <c r="DM98" s="49"/>
      <c r="DN98" s="49"/>
      <c r="DO98" s="49"/>
      <c r="DP98" s="49"/>
      <c r="DQ98" s="49"/>
      <c r="DR98" s="49"/>
      <c r="DS98" s="49"/>
      <c r="DT98" s="49"/>
      <c r="EB98" s="27"/>
    </row>
    <row r="99" spans="1:132" ht="11.25" customHeight="1" x14ac:dyDescent="0.2">
      <c r="A99" s="139"/>
      <c r="B99" s="16"/>
      <c r="C99" s="16"/>
      <c r="D99" s="16"/>
      <c r="E99" s="370"/>
      <c r="F99" s="280"/>
      <c r="G99" s="280"/>
      <c r="H99" s="377"/>
      <c r="I99" s="378"/>
      <c r="J99" s="378"/>
      <c r="K99" s="379"/>
      <c r="L99" s="379"/>
      <c r="M99" s="379"/>
      <c r="N99" s="379"/>
      <c r="O99" s="379"/>
      <c r="P99" s="379"/>
      <c r="Q99" s="379"/>
      <c r="R99" s="379"/>
      <c r="S99" s="379"/>
      <c r="T99" s="379"/>
      <c r="U99" s="379"/>
      <c r="V99" s="379"/>
      <c r="W99" s="88"/>
      <c r="X99" s="88"/>
      <c r="Y99" s="89"/>
      <c r="Z99" s="29"/>
      <c r="BZ99" s="202"/>
      <c r="CA99" s="202"/>
      <c r="CB99" s="203"/>
      <c r="CC99" s="202"/>
      <c r="CD99" s="202"/>
      <c r="CE99" s="202"/>
      <c r="CF99" s="202"/>
      <c r="CG99" s="202"/>
      <c r="CH99" s="27">
        <f t="shared" si="54"/>
        <v>0.30380594981879605</v>
      </c>
      <c r="CV99" s="202"/>
      <c r="CW99" s="202"/>
      <c r="CX99" s="202"/>
      <c r="CY99" s="202"/>
      <c r="CZ99" s="202"/>
      <c r="DA99" s="202"/>
      <c r="DB99" s="202"/>
      <c r="DC99" s="202"/>
      <c r="DD99" s="202"/>
      <c r="DE99" s="202"/>
      <c r="DM99" s="49"/>
      <c r="DN99" s="49"/>
      <c r="DO99" s="49"/>
      <c r="DP99" s="49"/>
      <c r="DQ99" s="49"/>
      <c r="DR99" s="49"/>
      <c r="DS99" s="49"/>
      <c r="DT99" s="49"/>
      <c r="EB99" s="27"/>
    </row>
    <row r="100" spans="1:132" ht="11.25" customHeight="1" x14ac:dyDescent="0.2">
      <c r="A100" s="139"/>
      <c r="B100" s="16"/>
      <c r="C100" s="16"/>
      <c r="D100" s="16"/>
      <c r="E100" s="370"/>
      <c r="F100" s="280"/>
      <c r="G100" s="280"/>
      <c r="H100" s="371"/>
      <c r="I100" s="372"/>
      <c r="J100" s="372"/>
      <c r="K100" s="373"/>
      <c r="L100" s="373"/>
      <c r="M100" s="373"/>
      <c r="N100" s="373"/>
      <c r="O100" s="373"/>
      <c r="P100" s="373"/>
      <c r="Q100" s="373"/>
      <c r="R100" s="373"/>
      <c r="S100" s="373"/>
      <c r="T100" s="373"/>
      <c r="U100" s="373"/>
      <c r="V100" s="373"/>
      <c r="W100" s="88"/>
      <c r="X100" s="88"/>
      <c r="Y100" s="89"/>
      <c r="Z100" s="29"/>
      <c r="BZ100" s="202"/>
      <c r="CA100" s="202"/>
      <c r="CB100" s="203"/>
      <c r="CC100" s="202"/>
      <c r="CD100" s="202"/>
      <c r="CE100" s="202"/>
      <c r="CF100" s="202"/>
      <c r="CG100" s="202"/>
      <c r="CH100" s="27">
        <f t="shared" si="54"/>
        <v>0.29931032277042446</v>
      </c>
      <c r="CV100" s="202"/>
      <c r="CW100" s="202"/>
      <c r="CX100" s="202"/>
      <c r="CY100" s="202"/>
      <c r="CZ100" s="202"/>
      <c r="DA100" s="202"/>
      <c r="DB100" s="202"/>
      <c r="DC100" s="202"/>
      <c r="DD100" s="202"/>
      <c r="DE100" s="202"/>
      <c r="DM100" s="49"/>
      <c r="DN100" s="49"/>
      <c r="DO100" s="49"/>
      <c r="DP100" s="49"/>
      <c r="DQ100" s="49"/>
      <c r="DR100" s="49"/>
      <c r="DS100" s="49"/>
      <c r="DT100" s="49"/>
      <c r="EB100" s="27"/>
    </row>
    <row r="101" spans="1:132" ht="11.25" customHeight="1" x14ac:dyDescent="0.2">
      <c r="A101" s="139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8"/>
      <c r="X101" s="88"/>
      <c r="Y101" s="89"/>
      <c r="Z101" s="29"/>
      <c r="BZ101" s="202"/>
      <c r="CA101" s="202"/>
      <c r="CB101" s="203"/>
      <c r="CC101" s="202"/>
      <c r="CD101" s="202"/>
      <c r="CE101" s="202"/>
      <c r="CF101" s="202"/>
      <c r="CG101" s="202"/>
      <c r="CH101" s="27">
        <f t="shared" si="54"/>
        <v>0.294250666718953</v>
      </c>
      <c r="CV101" s="202"/>
      <c r="CW101" s="202"/>
      <c r="CX101" s="202"/>
      <c r="CY101" s="202"/>
      <c r="CZ101" s="202"/>
      <c r="DA101" s="202"/>
      <c r="DB101" s="202"/>
      <c r="DC101" s="202"/>
      <c r="DD101" s="202"/>
      <c r="DE101" s="202"/>
      <c r="DM101" s="49"/>
      <c r="DN101" s="49"/>
      <c r="DO101" s="49"/>
      <c r="DP101" s="49"/>
      <c r="DQ101" s="49"/>
      <c r="DR101" s="49"/>
      <c r="DS101" s="49"/>
      <c r="DT101" s="49"/>
      <c r="EB101" s="27"/>
    </row>
    <row r="102" spans="1:132" ht="12" customHeight="1" x14ac:dyDescent="0.2">
      <c r="A102" s="140"/>
      <c r="B102" s="141"/>
      <c r="C102" s="141"/>
      <c r="D102" s="141"/>
      <c r="E102" s="141"/>
      <c r="F102" s="141"/>
      <c r="G102" s="141"/>
      <c r="H102" s="141"/>
      <c r="I102" s="141"/>
      <c r="J102" s="141"/>
      <c r="K102" s="141"/>
      <c r="L102" s="141"/>
      <c r="M102" s="141"/>
      <c r="N102" s="141"/>
      <c r="O102" s="141"/>
      <c r="P102" s="141"/>
      <c r="Q102" s="141"/>
      <c r="R102" s="141"/>
      <c r="S102" s="141"/>
      <c r="T102" s="141"/>
      <c r="U102" s="141"/>
      <c r="V102" s="141"/>
      <c r="W102" s="142"/>
      <c r="X102" s="142"/>
      <c r="Y102" s="143"/>
      <c r="Z102" s="29"/>
      <c r="BZ102" s="202"/>
      <c r="CA102" s="202"/>
      <c r="CB102" s="203"/>
      <c r="CC102" s="202"/>
      <c r="CD102" s="202"/>
      <c r="CE102" s="202"/>
      <c r="CF102" s="202"/>
      <c r="CG102" s="202"/>
      <c r="CH102" s="27">
        <f t="shared" si="54"/>
        <v>0.28867513459481287</v>
      </c>
      <c r="CV102" s="202"/>
      <c r="CW102" s="202"/>
      <c r="CX102" s="202"/>
      <c r="CY102" s="202"/>
      <c r="CZ102" s="202"/>
      <c r="DA102" s="202"/>
      <c r="DB102" s="202"/>
      <c r="DC102" s="202"/>
      <c r="DD102" s="202"/>
      <c r="DE102" s="202"/>
      <c r="DM102" s="49"/>
      <c r="DN102" s="49"/>
      <c r="DO102" s="49"/>
      <c r="DP102" s="49"/>
      <c r="DQ102" s="49"/>
      <c r="DR102" s="49"/>
      <c r="DS102" s="49"/>
      <c r="DT102" s="49"/>
      <c r="EB102" s="27"/>
    </row>
    <row r="103" spans="1:132" ht="16.5" hidden="1" customHeight="1" x14ac:dyDescent="0.2">
      <c r="A103" s="160"/>
      <c r="B103" s="161"/>
      <c r="C103" s="161"/>
      <c r="D103" s="161"/>
      <c r="E103" s="161"/>
      <c r="F103" s="161"/>
      <c r="G103" s="161"/>
      <c r="H103" s="161"/>
      <c r="I103" s="161"/>
      <c r="J103" s="161"/>
      <c r="K103" s="161"/>
      <c r="L103" s="161"/>
      <c r="M103" s="161"/>
      <c r="N103" s="161"/>
      <c r="O103" s="161"/>
      <c r="P103" s="161"/>
      <c r="Q103" s="161"/>
      <c r="R103" s="161"/>
      <c r="S103" s="161"/>
      <c r="T103" s="161"/>
      <c r="U103" s="161"/>
      <c r="V103" s="161"/>
      <c r="W103" s="162"/>
      <c r="X103" s="162"/>
      <c r="Y103" s="163"/>
      <c r="Z103" s="29"/>
      <c r="CH103" s="27">
        <f t="shared" si="54"/>
        <v>0.28263049719844197</v>
      </c>
      <c r="DM103" s="49"/>
      <c r="DN103" s="49"/>
      <c r="DO103" s="49"/>
      <c r="DP103" s="49"/>
      <c r="DQ103" s="49"/>
      <c r="DR103" s="49"/>
      <c r="DS103" s="49"/>
      <c r="DT103" s="49"/>
      <c r="EB103" s="27"/>
    </row>
    <row r="104" spans="1:132" ht="16.5" hidden="1" customHeight="1" x14ac:dyDescent="0.2">
      <c r="A104" s="164"/>
      <c r="B104" s="164"/>
      <c r="C104" s="164"/>
      <c r="D104" s="164"/>
      <c r="E104" s="164"/>
      <c r="F104" s="164"/>
      <c r="G104" s="164"/>
      <c r="H104" s="164"/>
      <c r="I104" s="164"/>
      <c r="J104" s="164"/>
      <c r="K104" s="164"/>
      <c r="L104" s="164"/>
      <c r="M104" s="164"/>
      <c r="N104" s="164"/>
      <c r="O104" s="164"/>
      <c r="P104" s="164"/>
      <c r="Q104" s="164"/>
      <c r="R104" s="164"/>
      <c r="S104" s="164"/>
      <c r="T104" s="164"/>
      <c r="U104" s="164"/>
      <c r="V104" s="164"/>
      <c r="W104" s="165"/>
      <c r="X104" s="165"/>
      <c r="Y104" s="165"/>
      <c r="Z104" s="29"/>
      <c r="CH104" s="27">
        <f t="shared" ref="CH104:CH122" si="55">2*CF49*((1-DS49)*(1-DS49))</f>
        <v>0.27616213251546129</v>
      </c>
      <c r="DM104" s="49"/>
      <c r="DN104" s="49"/>
      <c r="DO104" s="49"/>
      <c r="DP104" s="49"/>
      <c r="DQ104" s="49"/>
      <c r="DR104" s="49"/>
      <c r="DS104" s="49"/>
      <c r="DT104" s="49"/>
      <c r="EB104" s="27"/>
    </row>
    <row r="105" spans="1:132" ht="16.5" hidden="1" customHeight="1" x14ac:dyDescent="0.2">
      <c r="A105" s="161"/>
      <c r="B105" s="161"/>
      <c r="C105" s="161"/>
      <c r="D105" s="161"/>
      <c r="E105" s="161"/>
      <c r="F105" s="161"/>
      <c r="G105" s="161"/>
      <c r="H105" s="161"/>
      <c r="I105" s="161"/>
      <c r="J105" s="161"/>
      <c r="K105" s="161"/>
      <c r="L105" s="161"/>
      <c r="M105" s="161"/>
      <c r="N105" s="161"/>
      <c r="O105" s="161"/>
      <c r="P105" s="161"/>
      <c r="Q105" s="161"/>
      <c r="R105" s="161"/>
      <c r="S105" s="161"/>
      <c r="T105" s="161"/>
      <c r="U105" s="161"/>
      <c r="V105" s="161"/>
      <c r="W105" s="162"/>
      <c r="X105" s="162"/>
      <c r="Y105" s="162"/>
      <c r="Z105" s="29"/>
      <c r="CH105" s="27">
        <f t="shared" si="55"/>
        <v>0.26931401558534773</v>
      </c>
      <c r="DM105" s="49"/>
      <c r="DN105" s="49"/>
      <c r="DO105" s="49"/>
      <c r="DP105" s="49"/>
      <c r="DQ105" s="49"/>
      <c r="DR105" s="49"/>
      <c r="DS105" s="49"/>
      <c r="DT105" s="49"/>
      <c r="EB105" s="27"/>
    </row>
    <row r="106" spans="1:132" ht="16.5" hidden="1" customHeight="1" x14ac:dyDescent="0.2">
      <c r="A106" s="161"/>
      <c r="B106" s="161"/>
      <c r="C106" s="161"/>
      <c r="D106" s="161"/>
      <c r="E106" s="161"/>
      <c r="F106" s="161"/>
      <c r="G106" s="161"/>
      <c r="H106" s="161"/>
      <c r="I106" s="161"/>
      <c r="J106" s="161"/>
      <c r="K106" s="161"/>
      <c r="L106" s="161"/>
      <c r="M106" s="161"/>
      <c r="N106" s="161"/>
      <c r="O106" s="161"/>
      <c r="P106" s="161"/>
      <c r="Q106" s="161"/>
      <c r="R106" s="161"/>
      <c r="S106" s="161"/>
      <c r="T106" s="161"/>
      <c r="U106" s="161"/>
      <c r="V106" s="161"/>
      <c r="W106" s="162"/>
      <c r="X106" s="162"/>
      <c r="Y106" s="162"/>
      <c r="Z106" s="29"/>
      <c r="CH106" s="27">
        <f t="shared" si="55"/>
        <v>0.26212870900746432</v>
      </c>
      <c r="DM106" s="49"/>
      <c r="DN106" s="49"/>
      <c r="DO106" s="49"/>
      <c r="DP106" s="49"/>
      <c r="DQ106" s="49"/>
      <c r="DR106" s="49"/>
      <c r="DS106" s="49"/>
      <c r="DT106" s="49"/>
      <c r="EB106" s="27"/>
    </row>
    <row r="107" spans="1:132" ht="16.5" hidden="1" customHeight="1" x14ac:dyDescent="0.2">
      <c r="A107" s="161"/>
      <c r="B107" s="161"/>
      <c r="C107" s="161"/>
      <c r="D107" s="161"/>
      <c r="E107" s="161"/>
      <c r="F107" s="161"/>
      <c r="G107" s="161"/>
      <c r="H107" s="161"/>
      <c r="I107" s="161"/>
      <c r="J107" s="161"/>
      <c r="K107" s="161"/>
      <c r="L107" s="161"/>
      <c r="M107" s="161"/>
      <c r="N107" s="161"/>
      <c r="O107" s="161"/>
      <c r="P107" s="161"/>
      <c r="Q107" s="161"/>
      <c r="R107" s="161"/>
      <c r="S107" s="161"/>
      <c r="T107" s="161"/>
      <c r="U107" s="161"/>
      <c r="V107" s="161"/>
      <c r="W107" s="162"/>
      <c r="X107" s="162"/>
      <c r="Y107" s="162"/>
      <c r="Z107" s="29"/>
      <c r="CH107" s="27">
        <f t="shared" si="55"/>
        <v>0.25464735416307366</v>
      </c>
      <c r="DM107" s="49"/>
      <c r="DN107" s="49"/>
      <c r="DO107" s="49"/>
      <c r="DP107" s="49"/>
      <c r="DQ107" s="49"/>
      <c r="DR107" s="49"/>
      <c r="DS107" s="49"/>
      <c r="DT107" s="49"/>
      <c r="EB107" s="27"/>
    </row>
    <row r="108" spans="1:132" ht="16.5" hidden="1" customHeight="1" x14ac:dyDescent="0.2">
      <c r="W108" s="29"/>
      <c r="X108" s="29"/>
      <c r="Y108" s="29"/>
      <c r="Z108" s="29"/>
      <c r="CH108" s="27">
        <f t="shared" si="55"/>
        <v>0.24690966322692087</v>
      </c>
      <c r="DM108" s="49"/>
      <c r="DN108" s="49"/>
      <c r="DO108" s="49"/>
      <c r="DP108" s="49"/>
      <c r="DQ108" s="49"/>
      <c r="DR108" s="49"/>
      <c r="DS108" s="49"/>
      <c r="DT108" s="49"/>
      <c r="EB108" s="27"/>
    </row>
    <row r="109" spans="1:132" ht="16.5" hidden="1" customHeight="1" x14ac:dyDescent="0.2">
      <c r="W109" s="29"/>
      <c r="X109" s="29"/>
      <c r="Y109" s="29"/>
      <c r="Z109" s="29"/>
      <c r="CH109" s="27">
        <f t="shared" si="55"/>
        <v>0.23895391203712654</v>
      </c>
      <c r="DM109" s="49"/>
      <c r="DN109" s="49"/>
      <c r="DO109" s="49"/>
      <c r="DP109" s="49"/>
      <c r="DQ109" s="49"/>
      <c r="DR109" s="49"/>
      <c r="DS109" s="49"/>
      <c r="DT109" s="49"/>
      <c r="EB109" s="27"/>
    </row>
    <row r="110" spans="1:132" ht="16.5" hidden="1" customHeight="1" x14ac:dyDescent="0.2">
      <c r="W110" s="29"/>
      <c r="X110" s="29"/>
      <c r="Y110" s="29"/>
      <c r="Z110" s="29"/>
      <c r="CH110" s="27">
        <f t="shared" si="55"/>
        <v>0.23081693388744573</v>
      </c>
      <c r="DM110" s="49"/>
      <c r="DN110" s="49"/>
      <c r="DO110" s="49"/>
      <c r="DP110" s="49"/>
      <c r="DQ110" s="49"/>
      <c r="DR110" s="49"/>
      <c r="DS110" s="49"/>
      <c r="DT110" s="49"/>
      <c r="EB110" s="27"/>
    </row>
    <row r="111" spans="1:132" ht="16.5" hidden="1" customHeight="1" x14ac:dyDescent="0.2">
      <c r="W111" s="29"/>
      <c r="X111" s="29"/>
      <c r="Y111" s="29"/>
      <c r="Z111" s="29"/>
      <c r="CH111" s="27">
        <f t="shared" si="55"/>
        <v>0.22253411430143719</v>
      </c>
      <c r="DM111" s="49"/>
      <c r="DN111" s="49"/>
      <c r="DO111" s="49"/>
      <c r="DP111" s="49"/>
      <c r="DQ111" s="49"/>
      <c r="DR111" s="49"/>
      <c r="DS111" s="49"/>
      <c r="DT111" s="49"/>
      <c r="EB111" s="27"/>
    </row>
    <row r="112" spans="1:132" ht="16.5" hidden="1" customHeight="1" x14ac:dyDescent="0.2">
      <c r="W112" s="29"/>
      <c r="X112" s="29"/>
      <c r="Y112" s="29"/>
      <c r="Z112" s="29"/>
      <c r="CH112" s="27">
        <f t="shared" si="55"/>
        <v>0.21413938684370978</v>
      </c>
      <c r="DM112" s="49"/>
      <c r="DN112" s="49"/>
      <c r="DO112" s="49"/>
      <c r="DP112" s="49"/>
      <c r="DQ112" s="49"/>
      <c r="DR112" s="49"/>
      <c r="DS112" s="49"/>
      <c r="DT112" s="49"/>
      <c r="EB112" s="27"/>
    </row>
    <row r="113" spans="23:142" ht="16.5" hidden="1" customHeight="1" x14ac:dyDescent="0.2">
      <c r="W113" s="29"/>
      <c r="X113" s="29"/>
      <c r="Y113" s="29"/>
      <c r="Z113" s="29"/>
      <c r="CH113" s="27">
        <f t="shared" si="55"/>
        <v>0.205665230019179</v>
      </c>
      <c r="DM113" s="49"/>
      <c r="DN113" s="49"/>
      <c r="DO113" s="49"/>
      <c r="DP113" s="49"/>
      <c r="DQ113" s="49"/>
      <c r="DR113" s="49"/>
      <c r="DS113" s="49"/>
      <c r="DT113" s="49"/>
      <c r="EB113" s="27"/>
    </row>
    <row r="114" spans="23:142" ht="16.5" hidden="1" customHeight="1" x14ac:dyDescent="0.2">
      <c r="W114" s="29"/>
      <c r="X114" s="29"/>
      <c r="Y114" s="29"/>
      <c r="Z114" s="29"/>
      <c r="CH114" s="27">
        <f t="shared" si="55"/>
        <v>0.1971426653071589</v>
      </c>
      <c r="DM114" s="49"/>
      <c r="DN114" s="49"/>
      <c r="DO114" s="49"/>
      <c r="DP114" s="49"/>
      <c r="DQ114" s="49"/>
      <c r="DR114" s="49"/>
      <c r="DS114" s="49"/>
      <c r="DT114" s="49"/>
      <c r="EB114" s="27"/>
    </row>
    <row r="115" spans="23:142" ht="16.5" hidden="1" customHeight="1" x14ac:dyDescent="0.2">
      <c r="W115" s="29"/>
      <c r="X115" s="29"/>
      <c r="Y115" s="29"/>
      <c r="Z115" s="29"/>
      <c r="CH115" s="27">
        <f t="shared" si="55"/>
        <v>0.18860125637312333</v>
      </c>
      <c r="DM115" s="49"/>
      <c r="DN115" s="49"/>
      <c r="DO115" s="49"/>
      <c r="DP115" s="49"/>
      <c r="DQ115" s="49"/>
      <c r="DR115" s="49"/>
      <c r="DS115" s="49"/>
      <c r="DT115" s="49"/>
      <c r="EB115" s="27"/>
    </row>
    <row r="116" spans="23:142" ht="16.5" hidden="1" customHeight="1" x14ac:dyDescent="0.2">
      <c r="W116" s="29"/>
      <c r="X116" s="29"/>
      <c r="Y116" s="29"/>
      <c r="Z116" s="29"/>
      <c r="CH116" s="27">
        <f t="shared" si="55"/>
        <v>0.18006910949708987</v>
      </c>
      <c r="DM116" s="49"/>
      <c r="DN116" s="49"/>
      <c r="DO116" s="49"/>
      <c r="DP116" s="49"/>
      <c r="DQ116" s="49"/>
      <c r="DR116" s="49"/>
      <c r="DS116" s="49"/>
      <c r="DT116" s="49"/>
      <c r="EB116" s="27"/>
    </row>
    <row r="117" spans="23:142" ht="16.5" hidden="1" customHeight="1" x14ac:dyDescent="0.2">
      <c r="W117" s="29"/>
      <c r="X117" s="29"/>
      <c r="Y117" s="29"/>
      <c r="Z117" s="29"/>
      <c r="CH117" s="27">
        <f t="shared" si="55"/>
        <v>0.17157287525380996</v>
      </c>
      <c r="DM117" s="49"/>
      <c r="DN117" s="49"/>
      <c r="DO117" s="49"/>
      <c r="DP117" s="49"/>
      <c r="DQ117" s="49"/>
      <c r="DR117" s="49"/>
      <c r="DS117" s="49"/>
      <c r="DT117" s="49"/>
      <c r="EB117" s="27"/>
    </row>
    <row r="118" spans="23:142" ht="16.5" hidden="1" customHeight="1" x14ac:dyDescent="0.2">
      <c r="W118" s="29"/>
      <c r="X118" s="29"/>
      <c r="Y118" s="29"/>
      <c r="Z118" s="29"/>
      <c r="CH118" s="27">
        <f t="shared" si="55"/>
        <v>0.16313775147626622</v>
      </c>
      <c r="DM118" s="49"/>
      <c r="DN118" s="49"/>
      <c r="DO118" s="49"/>
      <c r="DP118" s="49"/>
      <c r="DQ118" s="49"/>
      <c r="DR118" s="49"/>
      <c r="DS118" s="49"/>
      <c r="DT118" s="49"/>
      <c r="EB118" s="27"/>
    </row>
    <row r="119" spans="23:142" ht="16.5" hidden="1" customHeight="1" x14ac:dyDescent="0.2">
      <c r="W119" s="29"/>
      <c r="X119" s="29"/>
      <c r="Y119" s="29"/>
      <c r="Z119" s="29"/>
      <c r="CH119" s="27">
        <f t="shared" si="55"/>
        <v>0.1547874875304002</v>
      </c>
      <c r="DM119" s="49"/>
      <c r="DN119" s="49"/>
      <c r="DO119" s="49"/>
      <c r="DP119" s="49"/>
      <c r="DQ119" s="49"/>
      <c r="DR119" s="49"/>
      <c r="DS119" s="49"/>
      <c r="DT119" s="49"/>
      <c r="EB119" s="27"/>
    </row>
    <row r="120" spans="23:142" ht="16.5" hidden="1" customHeight="1" x14ac:dyDescent="0.2">
      <c r="W120" s="29"/>
      <c r="X120" s="29"/>
      <c r="Y120" s="29"/>
      <c r="Z120" s="29"/>
      <c r="CH120" s="27">
        <f t="shared" si="55"/>
        <v>0.14654438992549643</v>
      </c>
      <c r="DM120" s="49"/>
      <c r="DN120" s="49"/>
      <c r="DO120" s="49"/>
      <c r="DP120" s="49"/>
      <c r="DQ120" s="49"/>
      <c r="DR120" s="49"/>
      <c r="DS120" s="49"/>
      <c r="DT120" s="49"/>
      <c r="EB120" s="27"/>
    </row>
    <row r="121" spans="23:142" ht="16.5" hidden="1" customHeight="1" x14ac:dyDescent="0.2">
      <c r="W121" s="29"/>
      <c r="X121" s="29"/>
      <c r="Y121" s="29"/>
      <c r="Z121" s="29"/>
      <c r="CH121" s="27">
        <f t="shared" si="55"/>
        <v>0.13842932928124005</v>
      </c>
      <c r="DM121" s="49"/>
      <c r="DN121" s="49"/>
      <c r="DO121" s="49"/>
      <c r="DP121" s="49"/>
      <c r="DQ121" s="49"/>
      <c r="DR121" s="49"/>
      <c r="DS121" s="49"/>
      <c r="DT121" s="49"/>
      <c r="EB121" s="27"/>
    </row>
    <row r="122" spans="23:142" ht="16.5" hidden="1" customHeight="1" x14ac:dyDescent="0.2">
      <c r="W122" s="29"/>
      <c r="X122" s="29"/>
      <c r="Y122" s="29"/>
      <c r="Z122" s="29"/>
      <c r="CH122" s="27">
        <f t="shared" si="55"/>
        <v>0.13046174866913982</v>
      </c>
      <c r="DM122" s="49"/>
      <c r="DN122" s="49"/>
      <c r="DO122" s="49"/>
      <c r="DP122" s="49"/>
      <c r="DQ122" s="49"/>
      <c r="DR122" s="49"/>
      <c r="DS122" s="49"/>
      <c r="DT122" s="49"/>
      <c r="EB122" s="27"/>
    </row>
    <row r="123" spans="23:142" ht="16.5" hidden="1" customHeight="1" x14ac:dyDescent="0.2">
      <c r="W123" s="29"/>
      <c r="X123" s="29"/>
      <c r="Y123" s="29"/>
      <c r="Z123" s="29"/>
      <c r="DM123" s="49"/>
      <c r="DN123" s="49"/>
      <c r="DO123" s="49"/>
      <c r="DP123" s="49"/>
      <c r="DQ123" s="49"/>
      <c r="DR123" s="49"/>
      <c r="DS123" s="49"/>
      <c r="DT123" s="49"/>
      <c r="EB123" s="27"/>
    </row>
    <row r="124" spans="23:142" ht="16.5" hidden="1" customHeight="1" x14ac:dyDescent="0.2">
      <c r="W124" s="29"/>
      <c r="X124" s="29"/>
      <c r="Y124" s="29"/>
      <c r="Z124" s="29"/>
      <c r="EB124" s="27"/>
      <c r="ED124" s="27"/>
      <c r="EE124" s="27"/>
      <c r="EF124" s="27"/>
      <c r="EG124" s="27"/>
      <c r="EH124" s="27"/>
      <c r="EI124" s="27"/>
      <c r="EJ124" s="27"/>
      <c r="EK124" s="27"/>
      <c r="EL124" s="27"/>
    </row>
    <row r="125" spans="23:142" ht="16.5" hidden="1" customHeight="1" x14ac:dyDescent="0.2">
      <c r="W125" s="29"/>
      <c r="X125" s="29"/>
      <c r="Y125" s="29"/>
      <c r="Z125" s="29"/>
      <c r="EB125" s="27"/>
    </row>
    <row r="126" spans="23:142" ht="16.5" hidden="1" customHeight="1" x14ac:dyDescent="0.2">
      <c r="W126" s="29"/>
      <c r="X126" s="29"/>
      <c r="Y126" s="29"/>
      <c r="Z126" s="29"/>
      <c r="DU126" s="32"/>
    </row>
    <row r="127" spans="23:142" ht="16.5" hidden="1" customHeight="1" x14ac:dyDescent="0.2">
      <c r="W127" s="29"/>
      <c r="X127" s="29"/>
      <c r="Y127" s="29"/>
      <c r="Z127" s="29"/>
      <c r="DU127" s="32"/>
    </row>
    <row r="128" spans="23:142" ht="16.5" hidden="1" customHeight="1" x14ac:dyDescent="0.2">
      <c r="W128" s="29"/>
      <c r="X128" s="29"/>
      <c r="Y128" s="29"/>
      <c r="Z128" s="29"/>
      <c r="DU128" s="32"/>
    </row>
    <row r="129" spans="23:126" ht="16.5" hidden="1" customHeight="1" x14ac:dyDescent="0.2">
      <c r="W129" s="29"/>
      <c r="X129" s="29"/>
      <c r="Y129" s="29"/>
      <c r="Z129" s="29"/>
      <c r="DU129" s="32"/>
    </row>
    <row r="130" spans="23:126" ht="16.5" hidden="1" customHeight="1" x14ac:dyDescent="0.2">
      <c r="W130" s="29"/>
      <c r="X130" s="29"/>
      <c r="Y130" s="29"/>
      <c r="Z130" s="29"/>
      <c r="DU130" s="32"/>
    </row>
    <row r="131" spans="23:126" ht="16.5" hidden="1" customHeight="1" x14ac:dyDescent="0.2">
      <c r="W131" s="29"/>
      <c r="X131" s="29"/>
      <c r="Y131" s="29"/>
      <c r="Z131" s="29"/>
    </row>
    <row r="132" spans="23:126" ht="16.5" hidden="1" customHeight="1" x14ac:dyDescent="0.2">
      <c r="W132" s="29"/>
      <c r="X132" s="29"/>
      <c r="Y132" s="29"/>
      <c r="Z132" s="29"/>
      <c r="DU132" s="32"/>
      <c r="DV132" s="32"/>
    </row>
    <row r="133" spans="23:126" ht="16.5" hidden="1" customHeight="1" x14ac:dyDescent="0.2">
      <c r="W133" s="29"/>
      <c r="X133" s="29"/>
      <c r="Y133" s="29"/>
      <c r="Z133" s="29"/>
    </row>
    <row r="134" spans="23:126" ht="16.5" hidden="1" customHeight="1" x14ac:dyDescent="0.2">
      <c r="W134" s="29"/>
      <c r="X134" s="29"/>
      <c r="Y134" s="29"/>
      <c r="Z134" s="29"/>
    </row>
  </sheetData>
  <sheetProtection password="CE10" sheet="1" objects="1" scenarios="1"/>
  <customSheetViews>
    <customSheetView guid="{E80248EA-EF1F-44D6-8644-3F36D4D9BE6D}" hiddenRows="1" hiddenColumns="1" showRuler="0">
      <selection activeCell="E2" sqref="E2:S2"/>
      <pageMargins left="0.19685039370078741" right="0.19685039370078741" top="0.39370078740157483" bottom="0.39370078740157483" header="0.51181102362204722" footer="0.51181102362204722"/>
      <pageSetup paperSize="9" pageOrder="overThenDown" orientation="portrait" horizontalDpi="300" verticalDpi="300" r:id="rId1"/>
      <headerFooter alignWithMargins="0"/>
    </customSheetView>
    <customSheetView guid="{88042436-17C9-4063-82BD-D8D6ABE3044C}" showPageBreaks="1" hiddenRows="1" hiddenColumns="1" showRuler="0">
      <selection activeCell="E2" sqref="E2:S2"/>
      <pageMargins left="0.19685039370078741" right="0.19685039370078741" top="0.39370078740157483" bottom="0.39370078740157483" header="0.51181102362204722" footer="0.51181102362204722"/>
      <pageSetup paperSize="9" pageOrder="overThenDown" orientation="portrait" horizontalDpi="300" verticalDpi="300" r:id="rId2"/>
      <headerFooter alignWithMargins="0"/>
    </customSheetView>
    <customSheetView guid="{9D30E936-D5E2-4901-B86F-C7EE6F193304}" showRuler="0">
      <selection activeCell="B5" sqref="B5:D5"/>
      <pageMargins left="0.78740157480314965" right="0.78740157480314965" top="0.98425196850393704" bottom="0.98425196850393704" header="0.51181102362204722" footer="0.51181102362204722"/>
      <pageSetup paperSize="9" pageOrder="overThenDown" orientation="portrait" horizontalDpi="300" verticalDpi="300" r:id="rId3"/>
      <headerFooter alignWithMargins="0"/>
    </customSheetView>
    <customSheetView guid="{3B3FA537-46D6-4632-B8A8-553F3EA07424}" showRuler="0">
      <selection activeCell="U16" sqref="U16:U17"/>
      <pageMargins left="0.78740157480314965" right="0.78740157480314965" top="0.98425196850393704" bottom="0.98425196850393704" header="0.51181102362204722" footer="0.51181102362204722"/>
      <pageSetup paperSize="9" pageOrder="overThenDown" orientation="portrait" horizontalDpi="300" verticalDpi="300" r:id="rId4"/>
      <headerFooter alignWithMargins="0"/>
    </customSheetView>
    <customSheetView guid="{5043E6C5-0447-4CC1-BE28-8137D7330070}" showPageBreaks="1" printArea="1" hiddenRows="1" hiddenColumns="1" showRuler="0">
      <selection activeCell="V3" sqref="V3"/>
      <pageMargins left="0.19685039370078741" right="0.19685039370078741" top="0.39370078740157483" bottom="0.39370078740157483" header="0.51181102362204722" footer="0.51181102362204722"/>
      <pageSetup paperSize="9" pageOrder="overThenDown" orientation="portrait" horizontalDpi="300" verticalDpi="300" r:id="rId5"/>
      <headerFooter alignWithMargins="0"/>
    </customSheetView>
    <customSheetView guid="{4901E4B3-D288-4BA5-B744-E3EF054C18B2}" showPageBreaks="1" printArea="1" hiddenRows="1" hiddenColumns="1" showRuler="0">
      <selection activeCell="V3" sqref="V3"/>
      <pageMargins left="0.19685039370078741" right="0.19685039370078741" top="0.39370078740157483" bottom="0.39370078740157483" header="0.51181102362204722" footer="0.51181102362204722"/>
      <pageSetup paperSize="9" pageOrder="overThenDown" orientation="portrait" horizontalDpi="300" verticalDpi="300" r:id="rId6"/>
      <headerFooter alignWithMargins="0"/>
    </customSheetView>
    <customSheetView guid="{1A18C11D-44CF-40B4-A2D4-994DBF7CD826}" showPageBreaks="1" printArea="1" hiddenRows="1" hiddenColumns="1" showRuler="0">
      <selection activeCell="E2" sqref="E2:S2"/>
      <pageMargins left="0.19685039370078741" right="0.19685039370078741" top="0.39370078740157483" bottom="0.39370078740157483" header="0.51181102362204722" footer="0.51181102362204722"/>
      <pageSetup paperSize="9" pageOrder="overThenDown" orientation="portrait" horizontalDpi="300" verticalDpi="300" r:id="rId7"/>
      <headerFooter alignWithMargins="0"/>
    </customSheetView>
    <customSheetView guid="{FE377CCC-A17B-40D7-9D8A-8CD3F004D85D}" showPageBreaks="1" printArea="1" hiddenRows="1" hiddenColumns="1" showRuler="0">
      <selection activeCell="E3" sqref="E3:S3"/>
      <pageMargins left="0.19685039370078741" right="0.19685039370078741" top="0.39370078740157483" bottom="0.39370078740157483" header="0.51181102362204722" footer="0.51181102362204722"/>
      <pageSetup paperSize="9" pageOrder="overThenDown" orientation="portrait" horizontalDpi="300" verticalDpi="300" r:id="rId8"/>
      <headerFooter alignWithMargins="0"/>
    </customSheetView>
  </customSheetViews>
  <mergeCells count="241">
    <mergeCell ref="I66:X66"/>
    <mergeCell ref="D66:H66"/>
    <mergeCell ref="W35:Y35"/>
    <mergeCell ref="W36:Y36"/>
    <mergeCell ref="W37:Y37"/>
    <mergeCell ref="W38:Y38"/>
    <mergeCell ref="U64:V64"/>
    <mergeCell ref="U65:V65"/>
    <mergeCell ref="U62:V62"/>
    <mergeCell ref="U63:V63"/>
    <mergeCell ref="U49:V49"/>
    <mergeCell ref="W44:Y44"/>
    <mergeCell ref="AB84:AC84"/>
    <mergeCell ref="W65:Y65"/>
    <mergeCell ref="W59:Y59"/>
    <mergeCell ref="W60:Y60"/>
    <mergeCell ref="W61:Y61"/>
    <mergeCell ref="W62:Y62"/>
    <mergeCell ref="W63:Y63"/>
    <mergeCell ref="W64:Y64"/>
    <mergeCell ref="W45:Y45"/>
    <mergeCell ref="W46:Y46"/>
    <mergeCell ref="W47:Y47"/>
    <mergeCell ref="W48:Y48"/>
    <mergeCell ref="W49:Y49"/>
    <mergeCell ref="W50:Y50"/>
    <mergeCell ref="AB82:AC82"/>
    <mergeCell ref="AB83:AC83"/>
    <mergeCell ref="W57:Y57"/>
    <mergeCell ref="W58:Y58"/>
    <mergeCell ref="W53:Y53"/>
    <mergeCell ref="W54:Y54"/>
    <mergeCell ref="W55:Y55"/>
    <mergeCell ref="W56:Y56"/>
    <mergeCell ref="W51:Y51"/>
    <mergeCell ref="W52:Y52"/>
    <mergeCell ref="AJ5:AM5"/>
    <mergeCell ref="W17:Y17"/>
    <mergeCell ref="W18:Y18"/>
    <mergeCell ref="W19:Y19"/>
    <mergeCell ref="W20:Y20"/>
    <mergeCell ref="W21:Y21"/>
    <mergeCell ref="W22:Y22"/>
    <mergeCell ref="U60:V60"/>
    <mergeCell ref="U61:V61"/>
    <mergeCell ref="U56:V56"/>
    <mergeCell ref="U57:V57"/>
    <mergeCell ref="U58:V58"/>
    <mergeCell ref="U59:V59"/>
    <mergeCell ref="U50:V50"/>
    <mergeCell ref="U51:V51"/>
    <mergeCell ref="U52:V52"/>
    <mergeCell ref="U53:V53"/>
    <mergeCell ref="U54:V54"/>
    <mergeCell ref="U55:V55"/>
    <mergeCell ref="U44:V44"/>
    <mergeCell ref="U45:V45"/>
    <mergeCell ref="U46:V46"/>
    <mergeCell ref="U47:V47"/>
    <mergeCell ref="U48:V48"/>
    <mergeCell ref="U24:V24"/>
    <mergeCell ref="U40:V40"/>
    <mergeCell ref="U41:V41"/>
    <mergeCell ref="U42:V42"/>
    <mergeCell ref="U43:V43"/>
    <mergeCell ref="W29:Y29"/>
    <mergeCell ref="W30:Y30"/>
    <mergeCell ref="W31:Y31"/>
    <mergeCell ref="W32:Y32"/>
    <mergeCell ref="W25:Y25"/>
    <mergeCell ref="W39:Y39"/>
    <mergeCell ref="W40:Y40"/>
    <mergeCell ref="W41:Y41"/>
    <mergeCell ref="W42:Y42"/>
    <mergeCell ref="W43:Y43"/>
    <mergeCell ref="W33:Y33"/>
    <mergeCell ref="W34:Y34"/>
    <mergeCell ref="U18:V18"/>
    <mergeCell ref="W23:Y23"/>
    <mergeCell ref="W24:Y24"/>
    <mergeCell ref="U27:V27"/>
    <mergeCell ref="W27:Y27"/>
    <mergeCell ref="H81:I81"/>
    <mergeCell ref="H82:I82"/>
    <mergeCell ref="H83:I83"/>
    <mergeCell ref="B71:I71"/>
    <mergeCell ref="J71:X71"/>
    <mergeCell ref="L72:X72"/>
    <mergeCell ref="L73:M73"/>
    <mergeCell ref="B73:G73"/>
    <mergeCell ref="B77:G77"/>
    <mergeCell ref="B75:G75"/>
    <mergeCell ref="L74:M74"/>
    <mergeCell ref="L75:M75"/>
    <mergeCell ref="L77:M77"/>
    <mergeCell ref="J73:K73"/>
    <mergeCell ref="J75:K75"/>
    <mergeCell ref="L76:M76"/>
    <mergeCell ref="J74:K74"/>
    <mergeCell ref="B76:G76"/>
    <mergeCell ref="W28:Y28"/>
    <mergeCell ref="AA3:AC3"/>
    <mergeCell ref="AA4:AC4"/>
    <mergeCell ref="W15:Y15"/>
    <mergeCell ref="W26:Y26"/>
    <mergeCell ref="T4:Y4"/>
    <mergeCell ref="U6:V6"/>
    <mergeCell ref="U20:V20"/>
    <mergeCell ref="E99:G99"/>
    <mergeCell ref="H99:V99"/>
    <mergeCell ref="U34:V34"/>
    <mergeCell ref="U19:V19"/>
    <mergeCell ref="U23:V23"/>
    <mergeCell ref="U28:V28"/>
    <mergeCell ref="B72:I72"/>
    <mergeCell ref="O6:P6"/>
    <mergeCell ref="K9:L9"/>
    <mergeCell ref="C13:C16"/>
    <mergeCell ref="B74:G74"/>
    <mergeCell ref="I12:I16"/>
    <mergeCell ref="J12:J16"/>
    <mergeCell ref="D7:E7"/>
    <mergeCell ref="D8:E8"/>
    <mergeCell ref="H7:I7"/>
    <mergeCell ref="H8:I8"/>
    <mergeCell ref="E100:G100"/>
    <mergeCell ref="H100:V100"/>
    <mergeCell ref="B84:G84"/>
    <mergeCell ref="B82:G82"/>
    <mergeCell ref="P83:W83"/>
    <mergeCell ref="E92:G92"/>
    <mergeCell ref="H92:V92"/>
    <mergeCell ref="B80:G80"/>
    <mergeCell ref="B81:G81"/>
    <mergeCell ref="B83:G83"/>
    <mergeCell ref="H84:I84"/>
    <mergeCell ref="L83:M83"/>
    <mergeCell ref="L84:M84"/>
    <mergeCell ref="J82:K82"/>
    <mergeCell ref="J83:K83"/>
    <mergeCell ref="E98:G98"/>
    <mergeCell ref="H98:V98"/>
    <mergeCell ref="E95:V95"/>
    <mergeCell ref="H93:V93"/>
    <mergeCell ref="J96:V96"/>
    <mergeCell ref="J97:V97"/>
    <mergeCell ref="B96:I96"/>
    <mergeCell ref="B97:I97"/>
    <mergeCell ref="L82:M82"/>
    <mergeCell ref="DF15:DH15"/>
    <mergeCell ref="DJ15:DL15"/>
    <mergeCell ref="M10:O10"/>
    <mergeCell ref="A3:C3"/>
    <mergeCell ref="O15:O16"/>
    <mergeCell ref="N15:N16"/>
    <mergeCell ref="M15:M16"/>
    <mergeCell ref="K12:K16"/>
    <mergeCell ref="D11:K11"/>
    <mergeCell ref="U15:V15"/>
    <mergeCell ref="DB15:DD15"/>
    <mergeCell ref="U14:Y14"/>
    <mergeCell ref="CX15:CZ15"/>
    <mergeCell ref="L8:M8"/>
    <mergeCell ref="Q7:S8"/>
    <mergeCell ref="Q9:R9"/>
    <mergeCell ref="M11:N11"/>
    <mergeCell ref="A11:C11"/>
    <mergeCell ref="B13:B16"/>
    <mergeCell ref="D12:D16"/>
    <mergeCell ref="E12:E16"/>
    <mergeCell ref="F12:F16"/>
    <mergeCell ref="G12:G16"/>
    <mergeCell ref="H12:H16"/>
    <mergeCell ref="BR69:BT69"/>
    <mergeCell ref="BU69:BY69"/>
    <mergeCell ref="U35:V35"/>
    <mergeCell ref="U26:V26"/>
    <mergeCell ref="U31:V31"/>
    <mergeCell ref="U32:V32"/>
    <mergeCell ref="AJ15:AQ15"/>
    <mergeCell ref="AJ16:AL16"/>
    <mergeCell ref="AM16:AQ16"/>
    <mergeCell ref="BR15:BY15"/>
    <mergeCell ref="BR16:BT16"/>
    <mergeCell ref="BU16:BY16"/>
    <mergeCell ref="U33:V33"/>
    <mergeCell ref="U29:V29"/>
    <mergeCell ref="U30:V30"/>
    <mergeCell ref="U25:V25"/>
    <mergeCell ref="U21:V21"/>
    <mergeCell ref="U22:V22"/>
    <mergeCell ref="U17:V17"/>
    <mergeCell ref="U38:V38"/>
    <mergeCell ref="U39:V39"/>
    <mergeCell ref="U36:V36"/>
    <mergeCell ref="U37:V37"/>
    <mergeCell ref="X16:Y16"/>
    <mergeCell ref="V1:Y1"/>
    <mergeCell ref="A1:M1"/>
    <mergeCell ref="A2:C2"/>
    <mergeCell ref="P1:S1"/>
    <mergeCell ref="N1:O1"/>
    <mergeCell ref="E3:S3"/>
    <mergeCell ref="E2:S2"/>
    <mergeCell ref="V2:Y2"/>
    <mergeCell ref="V3:Y3"/>
    <mergeCell ref="B78:G78"/>
    <mergeCell ref="H78:I78"/>
    <mergeCell ref="J78:K78"/>
    <mergeCell ref="J77:K77"/>
    <mergeCell ref="J76:K76"/>
    <mergeCell ref="H79:I79"/>
    <mergeCell ref="B79:G79"/>
    <mergeCell ref="H80:I80"/>
    <mergeCell ref="L78:M78"/>
    <mergeCell ref="J79:K79"/>
    <mergeCell ref="J80:K80"/>
    <mergeCell ref="J81:K81"/>
    <mergeCell ref="L79:M79"/>
    <mergeCell ref="L80:M80"/>
    <mergeCell ref="L81:M81"/>
    <mergeCell ref="J84:K84"/>
    <mergeCell ref="R88:T88"/>
    <mergeCell ref="R87:T87"/>
    <mergeCell ref="M87:O87"/>
    <mergeCell ref="H87:J87"/>
    <mergeCell ref="H88:J88"/>
    <mergeCell ref="M88:O88"/>
    <mergeCell ref="P84:S84"/>
    <mergeCell ref="R89:T89"/>
    <mergeCell ref="B86:G86"/>
    <mergeCell ref="C87:F87"/>
    <mergeCell ref="C88:F88"/>
    <mergeCell ref="C89:F89"/>
    <mergeCell ref="B87:B89"/>
    <mergeCell ref="B85:G85"/>
    <mergeCell ref="H85:I85"/>
    <mergeCell ref="J85:K85"/>
    <mergeCell ref="L85:M85"/>
    <mergeCell ref="H89:J89"/>
    <mergeCell ref="M89:O89"/>
  </mergeCells>
  <phoneticPr fontId="0" type="noConversion"/>
  <conditionalFormatting sqref="U18:Y18">
    <cfRule type="expression" dxfId="48" priority="1" stopIfTrue="1">
      <formula>$BL$18=1</formula>
    </cfRule>
  </conditionalFormatting>
  <conditionalFormatting sqref="U17:Y17">
    <cfRule type="expression" dxfId="47" priority="2" stopIfTrue="1">
      <formula>$BL$17=1</formula>
    </cfRule>
  </conditionalFormatting>
  <conditionalFormatting sqref="U19:Y19">
    <cfRule type="expression" dxfId="46" priority="3" stopIfTrue="1">
      <formula>$BL$19=1</formula>
    </cfRule>
  </conditionalFormatting>
  <conditionalFormatting sqref="U20:Y20">
    <cfRule type="expression" dxfId="45" priority="4" stopIfTrue="1">
      <formula>$BL$20=1</formula>
    </cfRule>
  </conditionalFormatting>
  <conditionalFormatting sqref="U21:Y21">
    <cfRule type="expression" dxfId="44" priority="5" stopIfTrue="1">
      <formula>$BL$21=1</formula>
    </cfRule>
  </conditionalFormatting>
  <conditionalFormatting sqref="U22:Y22">
    <cfRule type="expression" dxfId="43" priority="6" stopIfTrue="1">
      <formula>$BL$22=1</formula>
    </cfRule>
  </conditionalFormatting>
  <conditionalFormatting sqref="U23:Y23">
    <cfRule type="expression" dxfId="42" priority="7" stopIfTrue="1">
      <formula>$BL$23=1</formula>
    </cfRule>
  </conditionalFormatting>
  <conditionalFormatting sqref="U24:Y24">
    <cfRule type="expression" dxfId="41" priority="8" stopIfTrue="1">
      <formula>$BL$24=1</formula>
    </cfRule>
  </conditionalFormatting>
  <conditionalFormatting sqref="U25:Y25">
    <cfRule type="expression" dxfId="40" priority="9" stopIfTrue="1">
      <formula>$BL$25=1</formula>
    </cfRule>
  </conditionalFormatting>
  <conditionalFormatting sqref="U26:Y26">
    <cfRule type="expression" dxfId="39" priority="10" stopIfTrue="1">
      <formula>$BL$26=1</formula>
    </cfRule>
  </conditionalFormatting>
  <conditionalFormatting sqref="U27:Y27">
    <cfRule type="expression" dxfId="38" priority="11" stopIfTrue="1">
      <formula>$BL$27=1</formula>
    </cfRule>
  </conditionalFormatting>
  <conditionalFormatting sqref="U28:Y28">
    <cfRule type="expression" dxfId="37" priority="12" stopIfTrue="1">
      <formula>$BL$28=1</formula>
    </cfRule>
  </conditionalFormatting>
  <conditionalFormatting sqref="U29:Y29">
    <cfRule type="expression" dxfId="36" priority="13" stopIfTrue="1">
      <formula>$BL$29=1</formula>
    </cfRule>
  </conditionalFormatting>
  <conditionalFormatting sqref="U30:Y30">
    <cfRule type="expression" dxfId="35" priority="14" stopIfTrue="1">
      <formula>$BL$30=1</formula>
    </cfRule>
  </conditionalFormatting>
  <conditionalFormatting sqref="U31:Y31">
    <cfRule type="expression" dxfId="34" priority="15" stopIfTrue="1">
      <formula>$BL$31=1</formula>
    </cfRule>
  </conditionalFormatting>
  <conditionalFormatting sqref="U32:Y32">
    <cfRule type="expression" dxfId="33" priority="16" stopIfTrue="1">
      <formula>$BL$32=1</formula>
    </cfRule>
  </conditionalFormatting>
  <conditionalFormatting sqref="U33:Y33">
    <cfRule type="expression" dxfId="32" priority="17" stopIfTrue="1">
      <formula>$BL$33=1</formula>
    </cfRule>
  </conditionalFormatting>
  <conditionalFormatting sqref="U34:Y34">
    <cfRule type="expression" dxfId="31" priority="18" stopIfTrue="1">
      <formula>$BL$34=1</formula>
    </cfRule>
  </conditionalFormatting>
  <conditionalFormatting sqref="U35:Y35">
    <cfRule type="expression" dxfId="30" priority="19" stopIfTrue="1">
      <formula>$BL$35=1</formula>
    </cfRule>
  </conditionalFormatting>
  <conditionalFormatting sqref="U36:Y36">
    <cfRule type="expression" dxfId="29" priority="20" stopIfTrue="1">
      <formula>$BL$36=1</formula>
    </cfRule>
  </conditionalFormatting>
  <conditionalFormatting sqref="U37:Y37">
    <cfRule type="expression" dxfId="28" priority="21" stopIfTrue="1">
      <formula>$BL$37=1</formula>
    </cfRule>
  </conditionalFormatting>
  <conditionalFormatting sqref="U38:Y38">
    <cfRule type="expression" dxfId="27" priority="22" stopIfTrue="1">
      <formula>$BL$38=1</formula>
    </cfRule>
  </conditionalFormatting>
  <conditionalFormatting sqref="U39:Y39">
    <cfRule type="expression" dxfId="26" priority="23" stopIfTrue="1">
      <formula>$BL$39=1</formula>
    </cfRule>
  </conditionalFormatting>
  <conditionalFormatting sqref="U40:Y40">
    <cfRule type="expression" dxfId="25" priority="24" stopIfTrue="1">
      <formula>$BL$40=1</formula>
    </cfRule>
  </conditionalFormatting>
  <conditionalFormatting sqref="U41:Y41">
    <cfRule type="expression" dxfId="24" priority="25" stopIfTrue="1">
      <formula>$BL$41=1</formula>
    </cfRule>
  </conditionalFormatting>
  <conditionalFormatting sqref="U42:Y42">
    <cfRule type="expression" dxfId="23" priority="26" stopIfTrue="1">
      <formula>$BL$42=1</formula>
    </cfRule>
  </conditionalFormatting>
  <conditionalFormatting sqref="U43:Y43">
    <cfRule type="expression" dxfId="22" priority="27" stopIfTrue="1">
      <formula>$BL$43=1</formula>
    </cfRule>
  </conditionalFormatting>
  <conditionalFormatting sqref="U44:Y44">
    <cfRule type="expression" dxfId="21" priority="28" stopIfTrue="1">
      <formula>$BL$44=1</formula>
    </cfRule>
  </conditionalFormatting>
  <conditionalFormatting sqref="U45:Y45">
    <cfRule type="expression" dxfId="20" priority="29" stopIfTrue="1">
      <formula>$BL$45=1</formula>
    </cfRule>
  </conditionalFormatting>
  <conditionalFormatting sqref="U46:Y46">
    <cfRule type="expression" dxfId="19" priority="30" stopIfTrue="1">
      <formula>$BL$46=1</formula>
    </cfRule>
  </conditionalFormatting>
  <conditionalFormatting sqref="U47:Y47">
    <cfRule type="expression" dxfId="18" priority="31" stopIfTrue="1">
      <formula>$BL$47=1</formula>
    </cfRule>
  </conditionalFormatting>
  <conditionalFormatting sqref="U48:Y48">
    <cfRule type="expression" dxfId="17" priority="32" stopIfTrue="1">
      <formula>$BL$48=1</formula>
    </cfRule>
  </conditionalFormatting>
  <conditionalFormatting sqref="U49:Y49">
    <cfRule type="expression" dxfId="16" priority="33" stopIfTrue="1">
      <formula>$BL$49=1</formula>
    </cfRule>
  </conditionalFormatting>
  <conditionalFormatting sqref="U50:Y50">
    <cfRule type="expression" dxfId="15" priority="34" stopIfTrue="1">
      <formula>$BL$50=1</formula>
    </cfRule>
  </conditionalFormatting>
  <conditionalFormatting sqref="U51:Y51">
    <cfRule type="expression" dxfId="14" priority="35" stopIfTrue="1">
      <formula>$BL$51=1</formula>
    </cfRule>
  </conditionalFormatting>
  <conditionalFormatting sqref="U52:Y52">
    <cfRule type="expression" dxfId="13" priority="36" stopIfTrue="1">
      <formula>$BL$52=1</formula>
    </cfRule>
  </conditionalFormatting>
  <conditionalFormatting sqref="U53:Y53">
    <cfRule type="expression" dxfId="12" priority="37" stopIfTrue="1">
      <formula>$BL$53=1</formula>
    </cfRule>
  </conditionalFormatting>
  <conditionalFormatting sqref="U54:Y54">
    <cfRule type="expression" dxfId="11" priority="38" stopIfTrue="1">
      <formula>$BL$54=1</formula>
    </cfRule>
  </conditionalFormatting>
  <conditionalFormatting sqref="U55:Y55">
    <cfRule type="expression" dxfId="10" priority="39" stopIfTrue="1">
      <formula>$BL$55=1</formula>
    </cfRule>
  </conditionalFormatting>
  <conditionalFormatting sqref="U56:Y56">
    <cfRule type="expression" dxfId="9" priority="40" stopIfTrue="1">
      <formula>$BL$56=1</formula>
    </cfRule>
  </conditionalFormatting>
  <conditionalFormatting sqref="U57:Y57">
    <cfRule type="expression" dxfId="8" priority="41" stopIfTrue="1">
      <formula>$BL$57=1</formula>
    </cfRule>
  </conditionalFormatting>
  <conditionalFormatting sqref="U58:Y58">
    <cfRule type="expression" dxfId="7" priority="42" stopIfTrue="1">
      <formula>$BL$58=1</formula>
    </cfRule>
  </conditionalFormatting>
  <conditionalFormatting sqref="U59:Y59">
    <cfRule type="expression" dxfId="6" priority="43" stopIfTrue="1">
      <formula>$BL$59=1</formula>
    </cfRule>
  </conditionalFormatting>
  <conditionalFormatting sqref="U60:Y60">
    <cfRule type="expression" dxfId="5" priority="44" stopIfTrue="1">
      <formula>$BL$60=1</formula>
    </cfRule>
  </conditionalFormatting>
  <conditionalFormatting sqref="U61:Y61">
    <cfRule type="expression" dxfId="4" priority="45" stopIfTrue="1">
      <formula>$BL$61=1</formula>
    </cfRule>
  </conditionalFormatting>
  <conditionalFormatting sqref="U62:Y62">
    <cfRule type="expression" dxfId="3" priority="46" stopIfTrue="1">
      <formula>$BL$62=1</formula>
    </cfRule>
  </conditionalFormatting>
  <conditionalFormatting sqref="U63:Y63">
    <cfRule type="expression" dxfId="2" priority="47" stopIfTrue="1">
      <formula>$BL$63=1</formula>
    </cfRule>
  </conditionalFormatting>
  <conditionalFormatting sqref="U64:Y64">
    <cfRule type="expression" dxfId="1" priority="48" stopIfTrue="1">
      <formula>$BL$64=1</formula>
    </cfRule>
  </conditionalFormatting>
  <conditionalFormatting sqref="U65:Y65">
    <cfRule type="expression" dxfId="0" priority="49" stopIfTrue="1">
      <formula>$BL$65=1</formula>
    </cfRule>
  </conditionalFormatting>
  <dataValidations count="14">
    <dataValidation type="whole" allowBlank="1" showInputMessage="1" showErrorMessage="1" error="Insira valor inteiro em &quot;mm&quot;, entre 90 e 3000_x000a_" sqref="Q23 N22">
      <formula1>90</formula1>
      <formula2>3000</formula2>
    </dataValidation>
    <dataValidation type="whole" allowBlank="1" showInputMessage="1" showErrorMessage="1" error="Insira o valor para litros, entre 30 a 5000 litros. Ex: Base alargada de 500 litros para estaca Franki. Caso não aja alargamento, deixe em branco." sqref="N25:R25">
      <formula1>30</formula1>
      <formula2>50000</formula2>
    </dataValidation>
    <dataValidation type="list" allowBlank="1" showInputMessage="1" showErrorMessage="1" sqref="N28:O28">
      <formula1>$DQ$19:$DQ$20</formula1>
    </dataValidation>
    <dataValidation type="list" allowBlank="1" showInputMessage="1" showErrorMessage="1" sqref="S21 N21:P21">
      <formula1>$AJ$67:$AJ$68</formula1>
    </dataValidation>
    <dataValidation type="decimal" allowBlank="1" showInputMessage="1" showErrorMessage="1" sqref="K9:L9 O6:P6">
      <formula1>0</formula1>
      <formula2>300</formula2>
    </dataValidation>
    <dataValidation type="list" allowBlank="1" showInputMessage="1" showErrorMessage="1" error="Utilize apenas números de 0 a 49" promptTitle="Nível d'água" prompt="Utilize esta célula em branco quando o NA estiver na superfície do terreno. Quando NA inexistente, digite 49 nesta célula." sqref="M11:N11">
      <formula1>$B$17:$B$66</formula1>
    </dataValidation>
    <dataValidation type="decimal" allowBlank="1" showInputMessage="1" showErrorMessage="1" sqref="K8">
      <formula1>0</formula1>
      <formula2>100</formula2>
    </dataValidation>
    <dataValidation type="decimal" allowBlank="1" showInputMessage="1" showErrorMessage="1" error="Utilize apenas números" sqref="U6:V6">
      <formula1>0</formula1>
      <formula2>1000</formula2>
    </dataValidation>
    <dataValidation type="decimal" allowBlank="1" showInputMessage="1" showErrorMessage="1" sqref="J73:K77 J79:K84">
      <formula1>-50</formula1>
      <formula2>50</formula2>
    </dataValidation>
    <dataValidation type="decimal" allowBlank="1" showInputMessage="1" showErrorMessage="1" error="Utilize apenas números" sqref="L8:M8 D7:E8 H7:I8">
      <formula1>0.1</formula1>
      <formula2>100</formula2>
    </dataValidation>
    <dataValidation type="list" allowBlank="1" showInputMessage="1" showErrorMessage="1" error="Insira o valor da lista de 1 a 47 m. Verifique se sondagem ultrapassa esta medida de profundidade." sqref="N19:P19">
      <formula1>$A$18:$A$62</formula1>
    </dataValidation>
    <dataValidation type="list" allowBlank="1" showInputMessage="1" showErrorMessage="1" error="Utilize apenas números inteiros" sqref="Q9:R9">
      <formula1>$A$17:$A$65</formula1>
    </dataValidation>
    <dataValidation type="decimal" allowBlank="1" showInputMessage="1" showErrorMessage="1" sqref="J85:K85">
      <formula1>-3</formula1>
      <formula2>5</formula2>
    </dataValidation>
    <dataValidation type="list" allowBlank="1" showInputMessage="1" showErrorMessage="1" sqref="P84:S84">
      <formula1>$AB$82:$AB$84</formula1>
    </dataValidation>
  </dataValidations>
  <pageMargins left="0.19685039370078741" right="0.19685039370078741" top="0.39370078740157483" bottom="0.39370078740157483" header="0.51181102362204722" footer="0.51181102362204722"/>
  <pageSetup paperSize="9" pageOrder="overThenDown" orientation="portrait" horizontalDpi="300" verticalDpi="300" r:id="rId9"/>
  <headerFooter alignWithMargins="0"/>
  <drawing r:id="rId10"/>
  <legacyDrawing r:id="rId11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83" r:id="rId12" name="Check Box 59">
              <controlPr defaultSize="0" autoFill="0" autoLine="0" autoPict="0">
                <anchor moveWithCells="1">
                  <from>
                    <xdr:col>3</xdr:col>
                    <xdr:colOff>38100</xdr:colOff>
                    <xdr:row>16</xdr:row>
                    <xdr:rowOff>0</xdr:rowOff>
                  </from>
                  <to>
                    <xdr:col>4</xdr:col>
                    <xdr:colOff>76200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3" name="Check Box 131">
              <controlPr defaultSize="0" autoFill="0" autoLine="0" autoPict="0">
                <anchor moveWithCells="1">
                  <from>
                    <xdr:col>4</xdr:col>
                    <xdr:colOff>38100</xdr:colOff>
                    <xdr:row>16</xdr:row>
                    <xdr:rowOff>0</xdr:rowOff>
                  </from>
                  <to>
                    <xdr:col>5</xdr:col>
                    <xdr:colOff>76200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4" name="Check Box 132">
              <controlPr defaultSize="0" autoFill="0" autoLine="0" autoPict="0">
                <anchor moveWithCells="1">
                  <from>
                    <xdr:col>5</xdr:col>
                    <xdr:colOff>38100</xdr:colOff>
                    <xdr:row>16</xdr:row>
                    <xdr:rowOff>0</xdr:rowOff>
                  </from>
                  <to>
                    <xdr:col>6</xdr:col>
                    <xdr:colOff>76200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5" name="Check Box 133">
              <controlPr defaultSize="0" autoFill="0" autoLine="0" autoPict="0">
                <anchor moveWithCells="1">
                  <from>
                    <xdr:col>6</xdr:col>
                    <xdr:colOff>38100</xdr:colOff>
                    <xdr:row>16</xdr:row>
                    <xdr:rowOff>0</xdr:rowOff>
                  </from>
                  <to>
                    <xdr:col>7</xdr:col>
                    <xdr:colOff>76200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16" name="Check Box 134">
              <controlPr defaultSize="0" autoFill="0" autoLine="0" autoPict="0">
                <anchor moveWithCells="1">
                  <from>
                    <xdr:col>7</xdr:col>
                    <xdr:colOff>38100</xdr:colOff>
                    <xdr:row>16</xdr:row>
                    <xdr:rowOff>0</xdr:rowOff>
                  </from>
                  <to>
                    <xdr:col>8</xdr:col>
                    <xdr:colOff>76200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17" name="Check Box 135">
              <controlPr defaultSize="0" autoFill="0" autoLine="0" autoPict="0">
                <anchor moveWithCells="1">
                  <from>
                    <xdr:col>8</xdr:col>
                    <xdr:colOff>38100</xdr:colOff>
                    <xdr:row>16</xdr:row>
                    <xdr:rowOff>0</xdr:rowOff>
                  </from>
                  <to>
                    <xdr:col>9</xdr:col>
                    <xdr:colOff>76200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18" name="Check Box 136">
              <controlPr defaultSize="0" autoFill="0" autoLine="0" autoPict="0">
                <anchor moveWithCells="1">
                  <from>
                    <xdr:col>9</xdr:col>
                    <xdr:colOff>38100</xdr:colOff>
                    <xdr:row>16</xdr:row>
                    <xdr:rowOff>0</xdr:rowOff>
                  </from>
                  <to>
                    <xdr:col>10</xdr:col>
                    <xdr:colOff>76200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19" name="Check Box 137">
              <controlPr defaultSize="0" autoFill="0" autoLine="0" autoPict="0">
                <anchor moveWithCells="1">
                  <from>
                    <xdr:col>10</xdr:col>
                    <xdr:colOff>38100</xdr:colOff>
                    <xdr:row>16</xdr:row>
                    <xdr:rowOff>0</xdr:rowOff>
                  </from>
                  <to>
                    <xdr:col>11</xdr:col>
                    <xdr:colOff>76200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20" name="Check Box 138">
              <controlPr defaultSize="0" autoFill="0" autoLine="0" autoPict="0">
                <anchor moveWithCells="1">
                  <from>
                    <xdr:col>3</xdr:col>
                    <xdr:colOff>38100</xdr:colOff>
                    <xdr:row>17</xdr:row>
                    <xdr:rowOff>0</xdr:rowOff>
                  </from>
                  <to>
                    <xdr:col>4</xdr:col>
                    <xdr:colOff>76200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21" name="Check Box 139">
              <controlPr defaultSize="0" autoFill="0" autoLine="0" autoPict="0">
                <anchor moveWithCells="1">
                  <from>
                    <xdr:col>4</xdr:col>
                    <xdr:colOff>38100</xdr:colOff>
                    <xdr:row>17</xdr:row>
                    <xdr:rowOff>0</xdr:rowOff>
                  </from>
                  <to>
                    <xdr:col>5</xdr:col>
                    <xdr:colOff>76200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22" name="Check Box 140">
              <controlPr defaultSize="0" autoFill="0" autoLine="0" autoPict="0">
                <anchor moveWithCells="1">
                  <from>
                    <xdr:col>5</xdr:col>
                    <xdr:colOff>38100</xdr:colOff>
                    <xdr:row>17</xdr:row>
                    <xdr:rowOff>0</xdr:rowOff>
                  </from>
                  <to>
                    <xdr:col>6</xdr:col>
                    <xdr:colOff>76200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23" name="Check Box 141">
              <controlPr defaultSize="0" autoFill="0" autoLine="0" autoPict="0">
                <anchor moveWithCells="1">
                  <from>
                    <xdr:col>6</xdr:col>
                    <xdr:colOff>38100</xdr:colOff>
                    <xdr:row>17</xdr:row>
                    <xdr:rowOff>0</xdr:rowOff>
                  </from>
                  <to>
                    <xdr:col>7</xdr:col>
                    <xdr:colOff>76200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24" name="Check Box 142">
              <controlPr defaultSize="0" autoFill="0" autoLine="0" autoPict="0">
                <anchor moveWithCells="1">
                  <from>
                    <xdr:col>7</xdr:col>
                    <xdr:colOff>38100</xdr:colOff>
                    <xdr:row>17</xdr:row>
                    <xdr:rowOff>0</xdr:rowOff>
                  </from>
                  <to>
                    <xdr:col>8</xdr:col>
                    <xdr:colOff>76200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25" name="Check Box 143">
              <controlPr defaultSize="0" autoFill="0" autoLine="0" autoPict="0">
                <anchor moveWithCells="1">
                  <from>
                    <xdr:col>8</xdr:col>
                    <xdr:colOff>38100</xdr:colOff>
                    <xdr:row>17</xdr:row>
                    <xdr:rowOff>0</xdr:rowOff>
                  </from>
                  <to>
                    <xdr:col>9</xdr:col>
                    <xdr:colOff>76200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26" name="Check Box 144">
              <controlPr defaultSize="0" autoFill="0" autoLine="0" autoPict="0">
                <anchor moveWithCells="1">
                  <from>
                    <xdr:col>9</xdr:col>
                    <xdr:colOff>38100</xdr:colOff>
                    <xdr:row>17</xdr:row>
                    <xdr:rowOff>0</xdr:rowOff>
                  </from>
                  <to>
                    <xdr:col>10</xdr:col>
                    <xdr:colOff>76200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27" name="Check Box 145">
              <controlPr defaultSize="0" autoFill="0" autoLine="0" autoPict="0">
                <anchor moveWithCells="1">
                  <from>
                    <xdr:col>10</xdr:col>
                    <xdr:colOff>38100</xdr:colOff>
                    <xdr:row>17</xdr:row>
                    <xdr:rowOff>0</xdr:rowOff>
                  </from>
                  <to>
                    <xdr:col>11</xdr:col>
                    <xdr:colOff>76200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28" name="Check Box 146">
              <controlPr defaultSize="0" autoFill="0" autoLine="0" autoPict="0">
                <anchor moveWithCells="1">
                  <from>
                    <xdr:col>3</xdr:col>
                    <xdr:colOff>38100</xdr:colOff>
                    <xdr:row>18</xdr:row>
                    <xdr:rowOff>0</xdr:rowOff>
                  </from>
                  <to>
                    <xdr:col>4</xdr:col>
                    <xdr:colOff>76200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29" name="Check Box 147">
              <controlPr defaultSize="0" autoFill="0" autoLine="0" autoPict="0">
                <anchor moveWithCells="1">
                  <from>
                    <xdr:col>4</xdr:col>
                    <xdr:colOff>38100</xdr:colOff>
                    <xdr:row>18</xdr:row>
                    <xdr:rowOff>0</xdr:rowOff>
                  </from>
                  <to>
                    <xdr:col>5</xdr:col>
                    <xdr:colOff>76200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30" name="Check Box 148">
              <controlPr defaultSize="0" autoFill="0" autoLine="0" autoPict="0">
                <anchor moveWithCells="1">
                  <from>
                    <xdr:col>5</xdr:col>
                    <xdr:colOff>38100</xdr:colOff>
                    <xdr:row>18</xdr:row>
                    <xdr:rowOff>0</xdr:rowOff>
                  </from>
                  <to>
                    <xdr:col>6</xdr:col>
                    <xdr:colOff>76200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31" name="Check Box 149">
              <controlPr defaultSize="0" autoFill="0" autoLine="0" autoPict="0">
                <anchor moveWithCells="1">
                  <from>
                    <xdr:col>6</xdr:col>
                    <xdr:colOff>38100</xdr:colOff>
                    <xdr:row>18</xdr:row>
                    <xdr:rowOff>0</xdr:rowOff>
                  </from>
                  <to>
                    <xdr:col>7</xdr:col>
                    <xdr:colOff>76200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32" name="Check Box 150">
              <controlPr defaultSize="0" autoFill="0" autoLine="0" autoPict="0">
                <anchor moveWithCells="1">
                  <from>
                    <xdr:col>7</xdr:col>
                    <xdr:colOff>38100</xdr:colOff>
                    <xdr:row>18</xdr:row>
                    <xdr:rowOff>0</xdr:rowOff>
                  </from>
                  <to>
                    <xdr:col>8</xdr:col>
                    <xdr:colOff>76200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33" name="Check Box 151">
              <controlPr defaultSize="0" autoFill="0" autoLine="0" autoPict="0">
                <anchor moveWithCells="1">
                  <from>
                    <xdr:col>8</xdr:col>
                    <xdr:colOff>38100</xdr:colOff>
                    <xdr:row>18</xdr:row>
                    <xdr:rowOff>0</xdr:rowOff>
                  </from>
                  <to>
                    <xdr:col>9</xdr:col>
                    <xdr:colOff>76200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34" name="Check Box 152">
              <controlPr defaultSize="0" autoFill="0" autoLine="0" autoPict="0">
                <anchor moveWithCells="1">
                  <from>
                    <xdr:col>9</xdr:col>
                    <xdr:colOff>38100</xdr:colOff>
                    <xdr:row>18</xdr:row>
                    <xdr:rowOff>0</xdr:rowOff>
                  </from>
                  <to>
                    <xdr:col>10</xdr:col>
                    <xdr:colOff>76200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35" name="Check Box 153">
              <controlPr defaultSize="0" autoFill="0" autoLine="0" autoPict="0">
                <anchor moveWithCells="1">
                  <from>
                    <xdr:col>10</xdr:col>
                    <xdr:colOff>38100</xdr:colOff>
                    <xdr:row>18</xdr:row>
                    <xdr:rowOff>0</xdr:rowOff>
                  </from>
                  <to>
                    <xdr:col>11</xdr:col>
                    <xdr:colOff>76200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36" name="Option Button 203">
              <controlPr locked="0" defaultSize="0" autoFill="0" autoLine="0" autoPict="0">
                <anchor moveWithCells="1">
                  <from>
                    <xdr:col>2</xdr:col>
                    <xdr:colOff>219075</xdr:colOff>
                    <xdr:row>4</xdr:row>
                    <xdr:rowOff>76200</xdr:rowOff>
                  </from>
                  <to>
                    <xdr:col>6</xdr:col>
                    <xdr:colOff>142875</xdr:colOff>
                    <xdr:row>5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37" name="Option Button 204">
              <controlPr locked="0" defaultSize="0" autoFill="0" autoLine="0" autoPict="0">
                <anchor moveWithCells="1">
                  <from>
                    <xdr:col>6</xdr:col>
                    <xdr:colOff>228600</xdr:colOff>
                    <xdr:row>4</xdr:row>
                    <xdr:rowOff>76200</xdr:rowOff>
                  </from>
                  <to>
                    <xdr:col>10</xdr:col>
                    <xdr:colOff>114300</xdr:colOff>
                    <xdr:row>5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38" name="Option Button 205">
              <controlPr locked="0" defaultSize="0" autoFill="0" autoLine="0" autoPict="0">
                <anchor moveWithCells="1">
                  <from>
                    <xdr:col>10</xdr:col>
                    <xdr:colOff>219075</xdr:colOff>
                    <xdr:row>4</xdr:row>
                    <xdr:rowOff>95250</xdr:rowOff>
                  </from>
                  <to>
                    <xdr:col>15</xdr:col>
                    <xdr:colOff>57150</xdr:colOff>
                    <xdr:row>5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3" r:id="rId39" name="Check Box 239">
              <controlPr defaultSize="0" autoFill="0" autoLine="0" autoPict="0">
                <anchor moveWithCells="1">
                  <from>
                    <xdr:col>3</xdr:col>
                    <xdr:colOff>38100</xdr:colOff>
                    <xdr:row>19</xdr:row>
                    <xdr:rowOff>0</xdr:rowOff>
                  </from>
                  <to>
                    <xdr:col>4</xdr:col>
                    <xdr:colOff>76200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4" r:id="rId40" name="Check Box 240">
              <controlPr defaultSize="0" autoFill="0" autoLine="0" autoPict="0">
                <anchor moveWithCells="1">
                  <from>
                    <xdr:col>4</xdr:col>
                    <xdr:colOff>38100</xdr:colOff>
                    <xdr:row>19</xdr:row>
                    <xdr:rowOff>0</xdr:rowOff>
                  </from>
                  <to>
                    <xdr:col>5</xdr:col>
                    <xdr:colOff>76200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5" r:id="rId41" name="Check Box 241">
              <controlPr defaultSize="0" autoFill="0" autoLine="0" autoPict="0">
                <anchor moveWithCells="1">
                  <from>
                    <xdr:col>5</xdr:col>
                    <xdr:colOff>38100</xdr:colOff>
                    <xdr:row>19</xdr:row>
                    <xdr:rowOff>0</xdr:rowOff>
                  </from>
                  <to>
                    <xdr:col>6</xdr:col>
                    <xdr:colOff>76200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6" r:id="rId42" name="Check Box 242">
              <controlPr defaultSize="0" autoFill="0" autoLine="0" autoPict="0">
                <anchor moveWithCells="1">
                  <from>
                    <xdr:col>6</xdr:col>
                    <xdr:colOff>38100</xdr:colOff>
                    <xdr:row>19</xdr:row>
                    <xdr:rowOff>0</xdr:rowOff>
                  </from>
                  <to>
                    <xdr:col>7</xdr:col>
                    <xdr:colOff>76200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7" r:id="rId43" name="Check Box 243">
              <controlPr defaultSize="0" autoFill="0" autoLine="0" autoPict="0">
                <anchor moveWithCells="1">
                  <from>
                    <xdr:col>7</xdr:col>
                    <xdr:colOff>38100</xdr:colOff>
                    <xdr:row>19</xdr:row>
                    <xdr:rowOff>0</xdr:rowOff>
                  </from>
                  <to>
                    <xdr:col>8</xdr:col>
                    <xdr:colOff>76200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8" r:id="rId44" name="Check Box 244">
              <controlPr defaultSize="0" autoFill="0" autoLine="0" autoPict="0">
                <anchor moveWithCells="1">
                  <from>
                    <xdr:col>8</xdr:col>
                    <xdr:colOff>38100</xdr:colOff>
                    <xdr:row>19</xdr:row>
                    <xdr:rowOff>0</xdr:rowOff>
                  </from>
                  <to>
                    <xdr:col>9</xdr:col>
                    <xdr:colOff>76200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9" r:id="rId45" name="Check Box 245">
              <controlPr defaultSize="0" autoFill="0" autoLine="0" autoPict="0">
                <anchor moveWithCells="1">
                  <from>
                    <xdr:col>9</xdr:col>
                    <xdr:colOff>38100</xdr:colOff>
                    <xdr:row>19</xdr:row>
                    <xdr:rowOff>0</xdr:rowOff>
                  </from>
                  <to>
                    <xdr:col>10</xdr:col>
                    <xdr:colOff>76200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0" r:id="rId46" name="Check Box 246">
              <controlPr defaultSize="0" autoFill="0" autoLine="0" autoPict="0">
                <anchor moveWithCells="1">
                  <from>
                    <xdr:col>10</xdr:col>
                    <xdr:colOff>38100</xdr:colOff>
                    <xdr:row>19</xdr:row>
                    <xdr:rowOff>0</xdr:rowOff>
                  </from>
                  <to>
                    <xdr:col>11</xdr:col>
                    <xdr:colOff>76200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7" r:id="rId47" name="Check Box 263">
              <controlPr defaultSize="0" autoFill="0" autoLine="0" autoPict="0">
                <anchor moveWithCells="1">
                  <from>
                    <xdr:col>3</xdr:col>
                    <xdr:colOff>38100</xdr:colOff>
                    <xdr:row>20</xdr:row>
                    <xdr:rowOff>0</xdr:rowOff>
                  </from>
                  <to>
                    <xdr:col>4</xdr:col>
                    <xdr:colOff>76200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8" r:id="rId48" name="Check Box 264">
              <controlPr defaultSize="0" autoFill="0" autoLine="0" autoPict="0">
                <anchor moveWithCells="1">
                  <from>
                    <xdr:col>4</xdr:col>
                    <xdr:colOff>38100</xdr:colOff>
                    <xdr:row>20</xdr:row>
                    <xdr:rowOff>0</xdr:rowOff>
                  </from>
                  <to>
                    <xdr:col>5</xdr:col>
                    <xdr:colOff>76200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9" r:id="rId49" name="Check Box 265">
              <controlPr defaultSize="0" autoFill="0" autoLine="0" autoPict="0">
                <anchor moveWithCells="1">
                  <from>
                    <xdr:col>5</xdr:col>
                    <xdr:colOff>38100</xdr:colOff>
                    <xdr:row>20</xdr:row>
                    <xdr:rowOff>0</xdr:rowOff>
                  </from>
                  <to>
                    <xdr:col>6</xdr:col>
                    <xdr:colOff>76200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50" name="Check Box 266">
              <controlPr defaultSize="0" autoFill="0" autoLine="0" autoPict="0">
                <anchor moveWithCells="1">
                  <from>
                    <xdr:col>6</xdr:col>
                    <xdr:colOff>38100</xdr:colOff>
                    <xdr:row>20</xdr:row>
                    <xdr:rowOff>0</xdr:rowOff>
                  </from>
                  <to>
                    <xdr:col>7</xdr:col>
                    <xdr:colOff>76200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1" r:id="rId51" name="Check Box 267">
              <controlPr defaultSize="0" autoFill="0" autoLine="0" autoPict="0">
                <anchor moveWithCells="1">
                  <from>
                    <xdr:col>7</xdr:col>
                    <xdr:colOff>38100</xdr:colOff>
                    <xdr:row>20</xdr:row>
                    <xdr:rowOff>0</xdr:rowOff>
                  </from>
                  <to>
                    <xdr:col>8</xdr:col>
                    <xdr:colOff>76200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2" r:id="rId52" name="Check Box 268">
              <controlPr defaultSize="0" autoFill="0" autoLine="0" autoPict="0">
                <anchor moveWithCells="1">
                  <from>
                    <xdr:col>8</xdr:col>
                    <xdr:colOff>38100</xdr:colOff>
                    <xdr:row>20</xdr:row>
                    <xdr:rowOff>0</xdr:rowOff>
                  </from>
                  <to>
                    <xdr:col>9</xdr:col>
                    <xdr:colOff>76200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3" r:id="rId53" name="Check Box 269">
              <controlPr defaultSize="0" autoFill="0" autoLine="0" autoPict="0">
                <anchor moveWithCells="1">
                  <from>
                    <xdr:col>9</xdr:col>
                    <xdr:colOff>38100</xdr:colOff>
                    <xdr:row>20</xdr:row>
                    <xdr:rowOff>0</xdr:rowOff>
                  </from>
                  <to>
                    <xdr:col>10</xdr:col>
                    <xdr:colOff>76200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r:id="rId54" name="Check Box 270">
              <controlPr defaultSize="0" autoFill="0" autoLine="0" autoPict="0">
                <anchor moveWithCells="1">
                  <from>
                    <xdr:col>10</xdr:col>
                    <xdr:colOff>38100</xdr:colOff>
                    <xdr:row>20</xdr:row>
                    <xdr:rowOff>0</xdr:rowOff>
                  </from>
                  <to>
                    <xdr:col>11</xdr:col>
                    <xdr:colOff>76200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1" r:id="rId55" name="Check Box 287">
              <controlPr defaultSize="0" autoFill="0" autoLine="0" autoPict="0">
                <anchor moveWithCells="1">
                  <from>
                    <xdr:col>3</xdr:col>
                    <xdr:colOff>38100</xdr:colOff>
                    <xdr:row>21</xdr:row>
                    <xdr:rowOff>0</xdr:rowOff>
                  </from>
                  <to>
                    <xdr:col>4</xdr:col>
                    <xdr:colOff>76200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2" r:id="rId56" name="Check Box 288">
              <controlPr defaultSize="0" autoFill="0" autoLine="0" autoPict="0">
                <anchor moveWithCells="1">
                  <from>
                    <xdr:col>4</xdr:col>
                    <xdr:colOff>38100</xdr:colOff>
                    <xdr:row>21</xdr:row>
                    <xdr:rowOff>0</xdr:rowOff>
                  </from>
                  <to>
                    <xdr:col>5</xdr:col>
                    <xdr:colOff>76200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3" r:id="rId57" name="Check Box 289">
              <controlPr defaultSize="0" autoFill="0" autoLine="0" autoPict="0">
                <anchor moveWithCells="1">
                  <from>
                    <xdr:col>5</xdr:col>
                    <xdr:colOff>38100</xdr:colOff>
                    <xdr:row>21</xdr:row>
                    <xdr:rowOff>0</xdr:rowOff>
                  </from>
                  <to>
                    <xdr:col>6</xdr:col>
                    <xdr:colOff>76200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4" r:id="rId58" name="Check Box 290">
              <controlPr defaultSize="0" autoFill="0" autoLine="0" autoPict="0">
                <anchor moveWithCells="1">
                  <from>
                    <xdr:col>6</xdr:col>
                    <xdr:colOff>38100</xdr:colOff>
                    <xdr:row>21</xdr:row>
                    <xdr:rowOff>0</xdr:rowOff>
                  </from>
                  <to>
                    <xdr:col>7</xdr:col>
                    <xdr:colOff>76200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5" r:id="rId59" name="Check Box 291">
              <controlPr defaultSize="0" autoFill="0" autoLine="0" autoPict="0">
                <anchor moveWithCells="1">
                  <from>
                    <xdr:col>7</xdr:col>
                    <xdr:colOff>38100</xdr:colOff>
                    <xdr:row>21</xdr:row>
                    <xdr:rowOff>0</xdr:rowOff>
                  </from>
                  <to>
                    <xdr:col>8</xdr:col>
                    <xdr:colOff>76200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6" r:id="rId60" name="Check Box 292">
              <controlPr defaultSize="0" autoFill="0" autoLine="0" autoPict="0">
                <anchor moveWithCells="1">
                  <from>
                    <xdr:col>8</xdr:col>
                    <xdr:colOff>38100</xdr:colOff>
                    <xdr:row>21</xdr:row>
                    <xdr:rowOff>0</xdr:rowOff>
                  </from>
                  <to>
                    <xdr:col>9</xdr:col>
                    <xdr:colOff>76200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7" r:id="rId61" name="Check Box 293">
              <controlPr defaultSize="0" autoFill="0" autoLine="0" autoPict="0">
                <anchor moveWithCells="1">
                  <from>
                    <xdr:col>9</xdr:col>
                    <xdr:colOff>38100</xdr:colOff>
                    <xdr:row>21</xdr:row>
                    <xdr:rowOff>0</xdr:rowOff>
                  </from>
                  <to>
                    <xdr:col>10</xdr:col>
                    <xdr:colOff>76200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8" r:id="rId62" name="Check Box 294">
              <controlPr defaultSize="0" autoFill="0" autoLine="0" autoPict="0">
                <anchor moveWithCells="1">
                  <from>
                    <xdr:col>10</xdr:col>
                    <xdr:colOff>38100</xdr:colOff>
                    <xdr:row>21</xdr:row>
                    <xdr:rowOff>0</xdr:rowOff>
                  </from>
                  <to>
                    <xdr:col>11</xdr:col>
                    <xdr:colOff>76200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" r:id="rId63" name="Check Box 311">
              <controlPr defaultSize="0" autoFill="0" autoLine="0" autoPict="0">
                <anchor moveWithCells="1">
                  <from>
                    <xdr:col>3</xdr:col>
                    <xdr:colOff>38100</xdr:colOff>
                    <xdr:row>22</xdr:row>
                    <xdr:rowOff>0</xdr:rowOff>
                  </from>
                  <to>
                    <xdr:col>4</xdr:col>
                    <xdr:colOff>76200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" r:id="rId64" name="Check Box 312">
              <controlPr defaultSize="0" autoFill="0" autoLine="0" autoPict="0">
                <anchor moveWithCells="1">
                  <from>
                    <xdr:col>4</xdr:col>
                    <xdr:colOff>38100</xdr:colOff>
                    <xdr:row>22</xdr:row>
                    <xdr:rowOff>0</xdr:rowOff>
                  </from>
                  <to>
                    <xdr:col>5</xdr:col>
                    <xdr:colOff>76200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" r:id="rId65" name="Check Box 313">
              <controlPr defaultSize="0" autoFill="0" autoLine="0" autoPict="0">
                <anchor moveWithCells="1">
                  <from>
                    <xdr:col>5</xdr:col>
                    <xdr:colOff>38100</xdr:colOff>
                    <xdr:row>22</xdr:row>
                    <xdr:rowOff>0</xdr:rowOff>
                  </from>
                  <to>
                    <xdr:col>6</xdr:col>
                    <xdr:colOff>76200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8" r:id="rId66" name="Check Box 314">
              <controlPr defaultSize="0" autoFill="0" autoLine="0" autoPict="0">
                <anchor moveWithCells="1">
                  <from>
                    <xdr:col>6</xdr:col>
                    <xdr:colOff>38100</xdr:colOff>
                    <xdr:row>22</xdr:row>
                    <xdr:rowOff>0</xdr:rowOff>
                  </from>
                  <to>
                    <xdr:col>7</xdr:col>
                    <xdr:colOff>76200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9" r:id="rId67" name="Check Box 315">
              <controlPr defaultSize="0" autoFill="0" autoLine="0" autoPict="0">
                <anchor moveWithCells="1">
                  <from>
                    <xdr:col>7</xdr:col>
                    <xdr:colOff>38100</xdr:colOff>
                    <xdr:row>22</xdr:row>
                    <xdr:rowOff>0</xdr:rowOff>
                  </from>
                  <to>
                    <xdr:col>8</xdr:col>
                    <xdr:colOff>76200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0" r:id="rId68" name="Check Box 316">
              <controlPr defaultSize="0" autoFill="0" autoLine="0" autoPict="0">
                <anchor moveWithCells="1">
                  <from>
                    <xdr:col>8</xdr:col>
                    <xdr:colOff>38100</xdr:colOff>
                    <xdr:row>22</xdr:row>
                    <xdr:rowOff>0</xdr:rowOff>
                  </from>
                  <to>
                    <xdr:col>9</xdr:col>
                    <xdr:colOff>76200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1" r:id="rId69" name="Check Box 317">
              <controlPr defaultSize="0" autoFill="0" autoLine="0" autoPict="0">
                <anchor moveWithCells="1">
                  <from>
                    <xdr:col>9</xdr:col>
                    <xdr:colOff>38100</xdr:colOff>
                    <xdr:row>22</xdr:row>
                    <xdr:rowOff>0</xdr:rowOff>
                  </from>
                  <to>
                    <xdr:col>10</xdr:col>
                    <xdr:colOff>76200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2" r:id="rId70" name="Check Box 318">
              <controlPr defaultSize="0" autoFill="0" autoLine="0" autoPict="0">
                <anchor moveWithCells="1">
                  <from>
                    <xdr:col>10</xdr:col>
                    <xdr:colOff>38100</xdr:colOff>
                    <xdr:row>22</xdr:row>
                    <xdr:rowOff>0</xdr:rowOff>
                  </from>
                  <to>
                    <xdr:col>11</xdr:col>
                    <xdr:colOff>76200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9" r:id="rId71" name="Check Box 335">
              <controlPr defaultSize="0" autoFill="0" autoLine="0" autoPict="0">
                <anchor moveWithCells="1">
                  <from>
                    <xdr:col>3</xdr:col>
                    <xdr:colOff>38100</xdr:colOff>
                    <xdr:row>23</xdr:row>
                    <xdr:rowOff>0</xdr:rowOff>
                  </from>
                  <to>
                    <xdr:col>4</xdr:col>
                    <xdr:colOff>76200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0" r:id="rId72" name="Check Box 336">
              <controlPr defaultSize="0" autoFill="0" autoLine="0" autoPict="0">
                <anchor moveWithCells="1">
                  <from>
                    <xdr:col>4</xdr:col>
                    <xdr:colOff>38100</xdr:colOff>
                    <xdr:row>23</xdr:row>
                    <xdr:rowOff>0</xdr:rowOff>
                  </from>
                  <to>
                    <xdr:col>5</xdr:col>
                    <xdr:colOff>76200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1" r:id="rId73" name="Check Box 337">
              <controlPr defaultSize="0" autoFill="0" autoLine="0" autoPict="0">
                <anchor moveWithCells="1">
                  <from>
                    <xdr:col>5</xdr:col>
                    <xdr:colOff>38100</xdr:colOff>
                    <xdr:row>23</xdr:row>
                    <xdr:rowOff>0</xdr:rowOff>
                  </from>
                  <to>
                    <xdr:col>6</xdr:col>
                    <xdr:colOff>76200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2" r:id="rId74" name="Check Box 338">
              <controlPr defaultSize="0" autoFill="0" autoLine="0" autoPict="0" altText="">
                <anchor moveWithCells="1">
                  <from>
                    <xdr:col>6</xdr:col>
                    <xdr:colOff>38100</xdr:colOff>
                    <xdr:row>23</xdr:row>
                    <xdr:rowOff>0</xdr:rowOff>
                  </from>
                  <to>
                    <xdr:col>7</xdr:col>
                    <xdr:colOff>76200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3" r:id="rId75" name="Check Box 339">
              <controlPr defaultSize="0" autoFill="0" autoLine="0" autoPict="0" altText="">
                <anchor moveWithCells="1">
                  <from>
                    <xdr:col>7</xdr:col>
                    <xdr:colOff>38100</xdr:colOff>
                    <xdr:row>23</xdr:row>
                    <xdr:rowOff>0</xdr:rowOff>
                  </from>
                  <to>
                    <xdr:col>8</xdr:col>
                    <xdr:colOff>76200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4" r:id="rId76" name="Check Box 340">
              <controlPr defaultSize="0" autoFill="0" autoLine="0" autoPict="0">
                <anchor moveWithCells="1">
                  <from>
                    <xdr:col>8</xdr:col>
                    <xdr:colOff>38100</xdr:colOff>
                    <xdr:row>23</xdr:row>
                    <xdr:rowOff>0</xdr:rowOff>
                  </from>
                  <to>
                    <xdr:col>9</xdr:col>
                    <xdr:colOff>76200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5" r:id="rId77" name="Check Box 341">
              <controlPr defaultSize="0" autoFill="0" autoLine="0" autoPict="0">
                <anchor moveWithCells="1">
                  <from>
                    <xdr:col>9</xdr:col>
                    <xdr:colOff>38100</xdr:colOff>
                    <xdr:row>23</xdr:row>
                    <xdr:rowOff>0</xdr:rowOff>
                  </from>
                  <to>
                    <xdr:col>10</xdr:col>
                    <xdr:colOff>76200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6" r:id="rId78" name="Check Box 342">
              <controlPr defaultSize="0" autoFill="0" autoLine="0" autoPict="0">
                <anchor moveWithCells="1">
                  <from>
                    <xdr:col>10</xdr:col>
                    <xdr:colOff>38100</xdr:colOff>
                    <xdr:row>23</xdr:row>
                    <xdr:rowOff>0</xdr:rowOff>
                  </from>
                  <to>
                    <xdr:col>11</xdr:col>
                    <xdr:colOff>76200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3" r:id="rId79" name="Check Box 359">
              <controlPr defaultSize="0" autoFill="0" autoLine="0" autoPict="0">
                <anchor moveWithCells="1">
                  <from>
                    <xdr:col>3</xdr:col>
                    <xdr:colOff>38100</xdr:colOff>
                    <xdr:row>24</xdr:row>
                    <xdr:rowOff>0</xdr:rowOff>
                  </from>
                  <to>
                    <xdr:col>4</xdr:col>
                    <xdr:colOff>76200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4" r:id="rId80" name="Check Box 360">
              <controlPr defaultSize="0" autoFill="0" autoLine="0" autoPict="0">
                <anchor moveWithCells="1">
                  <from>
                    <xdr:col>4</xdr:col>
                    <xdr:colOff>38100</xdr:colOff>
                    <xdr:row>24</xdr:row>
                    <xdr:rowOff>0</xdr:rowOff>
                  </from>
                  <to>
                    <xdr:col>5</xdr:col>
                    <xdr:colOff>76200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5" r:id="rId81" name="Check Box 361">
              <controlPr defaultSize="0" autoFill="0" autoLine="0" autoPict="0">
                <anchor moveWithCells="1">
                  <from>
                    <xdr:col>5</xdr:col>
                    <xdr:colOff>38100</xdr:colOff>
                    <xdr:row>24</xdr:row>
                    <xdr:rowOff>0</xdr:rowOff>
                  </from>
                  <to>
                    <xdr:col>6</xdr:col>
                    <xdr:colOff>76200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6" r:id="rId82" name="Check Box 362">
              <controlPr defaultSize="0" autoFill="0" autoLine="0" autoPict="0">
                <anchor moveWithCells="1">
                  <from>
                    <xdr:col>6</xdr:col>
                    <xdr:colOff>38100</xdr:colOff>
                    <xdr:row>24</xdr:row>
                    <xdr:rowOff>0</xdr:rowOff>
                  </from>
                  <to>
                    <xdr:col>7</xdr:col>
                    <xdr:colOff>76200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7" r:id="rId83" name="Check Box 363">
              <controlPr defaultSize="0" autoFill="0" autoLine="0" autoPict="0">
                <anchor moveWithCells="1">
                  <from>
                    <xdr:col>7</xdr:col>
                    <xdr:colOff>38100</xdr:colOff>
                    <xdr:row>24</xdr:row>
                    <xdr:rowOff>0</xdr:rowOff>
                  </from>
                  <to>
                    <xdr:col>8</xdr:col>
                    <xdr:colOff>76200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8" r:id="rId84" name="Check Box 364">
              <controlPr defaultSize="0" autoFill="0" autoLine="0" autoPict="0">
                <anchor moveWithCells="1">
                  <from>
                    <xdr:col>8</xdr:col>
                    <xdr:colOff>38100</xdr:colOff>
                    <xdr:row>24</xdr:row>
                    <xdr:rowOff>0</xdr:rowOff>
                  </from>
                  <to>
                    <xdr:col>9</xdr:col>
                    <xdr:colOff>76200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9" r:id="rId85" name="Check Box 365">
              <controlPr defaultSize="0" autoFill="0" autoLine="0" autoPict="0">
                <anchor moveWithCells="1">
                  <from>
                    <xdr:col>9</xdr:col>
                    <xdr:colOff>38100</xdr:colOff>
                    <xdr:row>24</xdr:row>
                    <xdr:rowOff>0</xdr:rowOff>
                  </from>
                  <to>
                    <xdr:col>10</xdr:col>
                    <xdr:colOff>76200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0" r:id="rId86" name="Check Box 366">
              <controlPr defaultSize="0" autoFill="0" autoLine="0" autoPict="0">
                <anchor moveWithCells="1">
                  <from>
                    <xdr:col>10</xdr:col>
                    <xdr:colOff>38100</xdr:colOff>
                    <xdr:row>24</xdr:row>
                    <xdr:rowOff>0</xdr:rowOff>
                  </from>
                  <to>
                    <xdr:col>11</xdr:col>
                    <xdr:colOff>76200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7" r:id="rId87" name="Check Box 383">
              <controlPr defaultSize="0" autoFill="0" autoLine="0" autoPict="0">
                <anchor moveWithCells="1">
                  <from>
                    <xdr:col>3</xdr:col>
                    <xdr:colOff>38100</xdr:colOff>
                    <xdr:row>25</xdr:row>
                    <xdr:rowOff>0</xdr:rowOff>
                  </from>
                  <to>
                    <xdr:col>4</xdr:col>
                    <xdr:colOff>76200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8" r:id="rId88" name="Check Box 384">
              <controlPr defaultSize="0" autoFill="0" autoLine="0" autoPict="0">
                <anchor moveWithCells="1">
                  <from>
                    <xdr:col>4</xdr:col>
                    <xdr:colOff>38100</xdr:colOff>
                    <xdr:row>25</xdr:row>
                    <xdr:rowOff>0</xdr:rowOff>
                  </from>
                  <to>
                    <xdr:col>5</xdr:col>
                    <xdr:colOff>76200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9" r:id="rId89" name="Check Box 385">
              <controlPr defaultSize="0" autoFill="0" autoLine="0" autoPict="0">
                <anchor moveWithCells="1">
                  <from>
                    <xdr:col>5</xdr:col>
                    <xdr:colOff>38100</xdr:colOff>
                    <xdr:row>25</xdr:row>
                    <xdr:rowOff>0</xdr:rowOff>
                  </from>
                  <to>
                    <xdr:col>6</xdr:col>
                    <xdr:colOff>76200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0" r:id="rId90" name="Check Box 386">
              <controlPr defaultSize="0" autoFill="0" autoLine="0" autoPict="0">
                <anchor moveWithCells="1">
                  <from>
                    <xdr:col>6</xdr:col>
                    <xdr:colOff>38100</xdr:colOff>
                    <xdr:row>25</xdr:row>
                    <xdr:rowOff>0</xdr:rowOff>
                  </from>
                  <to>
                    <xdr:col>7</xdr:col>
                    <xdr:colOff>76200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1" r:id="rId91" name="Check Box 387">
              <controlPr defaultSize="0" autoFill="0" autoLine="0" autoPict="0">
                <anchor moveWithCells="1">
                  <from>
                    <xdr:col>7</xdr:col>
                    <xdr:colOff>38100</xdr:colOff>
                    <xdr:row>25</xdr:row>
                    <xdr:rowOff>9525</xdr:rowOff>
                  </from>
                  <to>
                    <xdr:col>8</xdr:col>
                    <xdr:colOff>76200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2" r:id="rId92" name="Check Box 388">
              <controlPr defaultSize="0" autoFill="0" autoLine="0" autoPict="0">
                <anchor moveWithCells="1">
                  <from>
                    <xdr:col>8</xdr:col>
                    <xdr:colOff>38100</xdr:colOff>
                    <xdr:row>25</xdr:row>
                    <xdr:rowOff>0</xdr:rowOff>
                  </from>
                  <to>
                    <xdr:col>9</xdr:col>
                    <xdr:colOff>76200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" r:id="rId93" name="Check Box 389">
              <controlPr defaultSize="0" autoFill="0" autoLine="0" autoPict="0">
                <anchor moveWithCells="1">
                  <from>
                    <xdr:col>9</xdr:col>
                    <xdr:colOff>38100</xdr:colOff>
                    <xdr:row>25</xdr:row>
                    <xdr:rowOff>0</xdr:rowOff>
                  </from>
                  <to>
                    <xdr:col>10</xdr:col>
                    <xdr:colOff>76200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4" r:id="rId94" name="Check Box 390">
              <controlPr defaultSize="0" autoFill="0" autoLine="0" autoPict="0">
                <anchor moveWithCells="1">
                  <from>
                    <xdr:col>10</xdr:col>
                    <xdr:colOff>38100</xdr:colOff>
                    <xdr:row>25</xdr:row>
                    <xdr:rowOff>0</xdr:rowOff>
                  </from>
                  <to>
                    <xdr:col>11</xdr:col>
                    <xdr:colOff>76200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1" r:id="rId95" name="Check Box 407">
              <controlPr defaultSize="0" autoFill="0" autoLine="0" autoPict="0">
                <anchor moveWithCells="1">
                  <from>
                    <xdr:col>3</xdr:col>
                    <xdr:colOff>38100</xdr:colOff>
                    <xdr:row>26</xdr:row>
                    <xdr:rowOff>0</xdr:rowOff>
                  </from>
                  <to>
                    <xdr:col>4</xdr:col>
                    <xdr:colOff>76200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2" r:id="rId96" name="Check Box 408">
              <controlPr defaultSize="0" autoFill="0" autoLine="0" autoPict="0">
                <anchor moveWithCells="1">
                  <from>
                    <xdr:col>4</xdr:col>
                    <xdr:colOff>38100</xdr:colOff>
                    <xdr:row>26</xdr:row>
                    <xdr:rowOff>0</xdr:rowOff>
                  </from>
                  <to>
                    <xdr:col>5</xdr:col>
                    <xdr:colOff>76200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" r:id="rId97" name="Check Box 409">
              <controlPr defaultSize="0" autoFill="0" autoLine="0" autoPict="0">
                <anchor moveWithCells="1">
                  <from>
                    <xdr:col>5</xdr:col>
                    <xdr:colOff>38100</xdr:colOff>
                    <xdr:row>26</xdr:row>
                    <xdr:rowOff>0</xdr:rowOff>
                  </from>
                  <to>
                    <xdr:col>6</xdr:col>
                    <xdr:colOff>76200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" r:id="rId98" name="Check Box 410">
              <controlPr defaultSize="0" autoFill="0" autoLine="0" autoPict="0">
                <anchor moveWithCells="1">
                  <from>
                    <xdr:col>6</xdr:col>
                    <xdr:colOff>38100</xdr:colOff>
                    <xdr:row>26</xdr:row>
                    <xdr:rowOff>0</xdr:rowOff>
                  </from>
                  <to>
                    <xdr:col>7</xdr:col>
                    <xdr:colOff>76200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" r:id="rId99" name="Check Box 411">
              <controlPr defaultSize="0" autoFill="0" autoLine="0" autoPict="0">
                <anchor moveWithCells="1">
                  <from>
                    <xdr:col>7</xdr:col>
                    <xdr:colOff>38100</xdr:colOff>
                    <xdr:row>26</xdr:row>
                    <xdr:rowOff>0</xdr:rowOff>
                  </from>
                  <to>
                    <xdr:col>8</xdr:col>
                    <xdr:colOff>76200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" r:id="rId100" name="Check Box 412">
              <controlPr defaultSize="0" autoFill="0" autoLine="0" autoPict="0">
                <anchor moveWithCells="1">
                  <from>
                    <xdr:col>8</xdr:col>
                    <xdr:colOff>38100</xdr:colOff>
                    <xdr:row>26</xdr:row>
                    <xdr:rowOff>0</xdr:rowOff>
                  </from>
                  <to>
                    <xdr:col>9</xdr:col>
                    <xdr:colOff>76200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" r:id="rId101" name="Check Box 413">
              <controlPr defaultSize="0" autoFill="0" autoLine="0" autoPict="0">
                <anchor moveWithCells="1">
                  <from>
                    <xdr:col>9</xdr:col>
                    <xdr:colOff>38100</xdr:colOff>
                    <xdr:row>26</xdr:row>
                    <xdr:rowOff>0</xdr:rowOff>
                  </from>
                  <to>
                    <xdr:col>10</xdr:col>
                    <xdr:colOff>76200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" r:id="rId102" name="Check Box 414">
              <controlPr defaultSize="0" autoFill="0" autoLine="0" autoPict="0">
                <anchor moveWithCells="1">
                  <from>
                    <xdr:col>10</xdr:col>
                    <xdr:colOff>38100</xdr:colOff>
                    <xdr:row>26</xdr:row>
                    <xdr:rowOff>0</xdr:rowOff>
                  </from>
                  <to>
                    <xdr:col>11</xdr:col>
                    <xdr:colOff>76200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5" r:id="rId103" name="Check Box 431">
              <controlPr defaultSize="0" autoFill="0" autoLine="0" autoPict="0">
                <anchor moveWithCells="1">
                  <from>
                    <xdr:col>3</xdr:col>
                    <xdr:colOff>38100</xdr:colOff>
                    <xdr:row>27</xdr:row>
                    <xdr:rowOff>0</xdr:rowOff>
                  </from>
                  <to>
                    <xdr:col>4</xdr:col>
                    <xdr:colOff>76200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6" r:id="rId104" name="Check Box 432">
              <controlPr defaultSize="0" autoFill="0" autoLine="0" autoPict="0">
                <anchor moveWithCells="1">
                  <from>
                    <xdr:col>4</xdr:col>
                    <xdr:colOff>38100</xdr:colOff>
                    <xdr:row>27</xdr:row>
                    <xdr:rowOff>0</xdr:rowOff>
                  </from>
                  <to>
                    <xdr:col>5</xdr:col>
                    <xdr:colOff>76200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7" r:id="rId105" name="Check Box 433">
              <controlPr defaultSize="0" autoFill="0" autoLine="0" autoPict="0">
                <anchor moveWithCells="1">
                  <from>
                    <xdr:col>5</xdr:col>
                    <xdr:colOff>38100</xdr:colOff>
                    <xdr:row>27</xdr:row>
                    <xdr:rowOff>0</xdr:rowOff>
                  </from>
                  <to>
                    <xdr:col>6</xdr:col>
                    <xdr:colOff>76200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8" r:id="rId106" name="Check Box 434">
              <controlPr defaultSize="0" autoFill="0" autoLine="0" autoPict="0">
                <anchor moveWithCells="1">
                  <from>
                    <xdr:col>6</xdr:col>
                    <xdr:colOff>38100</xdr:colOff>
                    <xdr:row>27</xdr:row>
                    <xdr:rowOff>0</xdr:rowOff>
                  </from>
                  <to>
                    <xdr:col>7</xdr:col>
                    <xdr:colOff>76200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9" r:id="rId107" name="Check Box 435">
              <controlPr defaultSize="0" autoFill="0" autoLine="0" autoPict="0">
                <anchor moveWithCells="1">
                  <from>
                    <xdr:col>7</xdr:col>
                    <xdr:colOff>38100</xdr:colOff>
                    <xdr:row>27</xdr:row>
                    <xdr:rowOff>0</xdr:rowOff>
                  </from>
                  <to>
                    <xdr:col>8</xdr:col>
                    <xdr:colOff>76200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0" r:id="rId108" name="Check Box 436">
              <controlPr defaultSize="0" autoFill="0" autoLine="0" autoPict="0">
                <anchor moveWithCells="1">
                  <from>
                    <xdr:col>8</xdr:col>
                    <xdr:colOff>38100</xdr:colOff>
                    <xdr:row>27</xdr:row>
                    <xdr:rowOff>0</xdr:rowOff>
                  </from>
                  <to>
                    <xdr:col>9</xdr:col>
                    <xdr:colOff>76200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1" r:id="rId109" name="Check Box 437">
              <controlPr defaultSize="0" autoFill="0" autoLine="0" autoPict="0">
                <anchor moveWithCells="1">
                  <from>
                    <xdr:col>9</xdr:col>
                    <xdr:colOff>38100</xdr:colOff>
                    <xdr:row>27</xdr:row>
                    <xdr:rowOff>0</xdr:rowOff>
                  </from>
                  <to>
                    <xdr:col>10</xdr:col>
                    <xdr:colOff>76200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2" r:id="rId110" name="Check Box 438">
              <controlPr defaultSize="0" autoFill="0" autoLine="0" autoPict="0">
                <anchor moveWithCells="1">
                  <from>
                    <xdr:col>10</xdr:col>
                    <xdr:colOff>38100</xdr:colOff>
                    <xdr:row>27</xdr:row>
                    <xdr:rowOff>0</xdr:rowOff>
                  </from>
                  <to>
                    <xdr:col>11</xdr:col>
                    <xdr:colOff>76200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9" r:id="rId111" name="Check Box 455">
              <controlPr defaultSize="0" autoFill="0" autoLine="0" autoPict="0">
                <anchor moveWithCells="1">
                  <from>
                    <xdr:col>3</xdr:col>
                    <xdr:colOff>38100</xdr:colOff>
                    <xdr:row>28</xdr:row>
                    <xdr:rowOff>0</xdr:rowOff>
                  </from>
                  <to>
                    <xdr:col>4</xdr:col>
                    <xdr:colOff>76200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0" r:id="rId112" name="Check Box 456">
              <controlPr defaultSize="0" autoFill="0" autoLine="0" autoPict="0">
                <anchor moveWithCells="1">
                  <from>
                    <xdr:col>4</xdr:col>
                    <xdr:colOff>38100</xdr:colOff>
                    <xdr:row>28</xdr:row>
                    <xdr:rowOff>0</xdr:rowOff>
                  </from>
                  <to>
                    <xdr:col>5</xdr:col>
                    <xdr:colOff>76200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1" r:id="rId113" name="Check Box 457">
              <controlPr defaultSize="0" autoFill="0" autoLine="0" autoPict="0">
                <anchor moveWithCells="1">
                  <from>
                    <xdr:col>5</xdr:col>
                    <xdr:colOff>38100</xdr:colOff>
                    <xdr:row>28</xdr:row>
                    <xdr:rowOff>0</xdr:rowOff>
                  </from>
                  <to>
                    <xdr:col>6</xdr:col>
                    <xdr:colOff>76200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2" r:id="rId114" name="Check Box 458">
              <controlPr defaultSize="0" autoFill="0" autoLine="0" autoPict="0">
                <anchor moveWithCells="1">
                  <from>
                    <xdr:col>6</xdr:col>
                    <xdr:colOff>38100</xdr:colOff>
                    <xdr:row>28</xdr:row>
                    <xdr:rowOff>0</xdr:rowOff>
                  </from>
                  <to>
                    <xdr:col>7</xdr:col>
                    <xdr:colOff>76200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3" r:id="rId115" name="Check Box 459">
              <controlPr defaultSize="0" autoFill="0" autoLine="0" autoPict="0">
                <anchor moveWithCells="1">
                  <from>
                    <xdr:col>7</xdr:col>
                    <xdr:colOff>38100</xdr:colOff>
                    <xdr:row>28</xdr:row>
                    <xdr:rowOff>0</xdr:rowOff>
                  </from>
                  <to>
                    <xdr:col>8</xdr:col>
                    <xdr:colOff>76200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4" r:id="rId116" name="Check Box 460">
              <controlPr defaultSize="0" autoFill="0" autoLine="0" autoPict="0">
                <anchor moveWithCells="1">
                  <from>
                    <xdr:col>8</xdr:col>
                    <xdr:colOff>38100</xdr:colOff>
                    <xdr:row>28</xdr:row>
                    <xdr:rowOff>0</xdr:rowOff>
                  </from>
                  <to>
                    <xdr:col>9</xdr:col>
                    <xdr:colOff>76200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5" r:id="rId117" name="Check Box 461">
              <controlPr defaultSize="0" autoFill="0" autoLine="0" autoPict="0">
                <anchor moveWithCells="1">
                  <from>
                    <xdr:col>9</xdr:col>
                    <xdr:colOff>38100</xdr:colOff>
                    <xdr:row>28</xdr:row>
                    <xdr:rowOff>0</xdr:rowOff>
                  </from>
                  <to>
                    <xdr:col>10</xdr:col>
                    <xdr:colOff>76200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6" r:id="rId118" name="Check Box 462">
              <controlPr defaultSize="0" autoFill="0" autoLine="0" autoPict="0">
                <anchor moveWithCells="1">
                  <from>
                    <xdr:col>10</xdr:col>
                    <xdr:colOff>38100</xdr:colOff>
                    <xdr:row>28</xdr:row>
                    <xdr:rowOff>0</xdr:rowOff>
                  </from>
                  <to>
                    <xdr:col>11</xdr:col>
                    <xdr:colOff>76200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3" r:id="rId119" name="Check Box 479">
              <controlPr defaultSize="0" autoFill="0" autoLine="0" autoPict="0">
                <anchor moveWithCells="1">
                  <from>
                    <xdr:col>3</xdr:col>
                    <xdr:colOff>38100</xdr:colOff>
                    <xdr:row>29</xdr:row>
                    <xdr:rowOff>0</xdr:rowOff>
                  </from>
                  <to>
                    <xdr:col>4</xdr:col>
                    <xdr:colOff>76200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4" r:id="rId120" name="Check Box 480">
              <controlPr defaultSize="0" autoFill="0" autoLine="0" autoPict="0">
                <anchor moveWithCells="1">
                  <from>
                    <xdr:col>4</xdr:col>
                    <xdr:colOff>38100</xdr:colOff>
                    <xdr:row>29</xdr:row>
                    <xdr:rowOff>0</xdr:rowOff>
                  </from>
                  <to>
                    <xdr:col>5</xdr:col>
                    <xdr:colOff>76200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5" r:id="rId121" name="Check Box 481">
              <controlPr defaultSize="0" autoFill="0" autoLine="0" autoPict="0">
                <anchor moveWithCells="1">
                  <from>
                    <xdr:col>5</xdr:col>
                    <xdr:colOff>38100</xdr:colOff>
                    <xdr:row>29</xdr:row>
                    <xdr:rowOff>0</xdr:rowOff>
                  </from>
                  <to>
                    <xdr:col>6</xdr:col>
                    <xdr:colOff>76200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6" r:id="rId122" name="Check Box 482">
              <controlPr defaultSize="0" autoFill="0" autoLine="0" autoPict="0">
                <anchor moveWithCells="1">
                  <from>
                    <xdr:col>6</xdr:col>
                    <xdr:colOff>38100</xdr:colOff>
                    <xdr:row>29</xdr:row>
                    <xdr:rowOff>0</xdr:rowOff>
                  </from>
                  <to>
                    <xdr:col>7</xdr:col>
                    <xdr:colOff>76200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7" r:id="rId123" name="Check Box 483">
              <controlPr defaultSize="0" autoFill="0" autoLine="0" autoPict="0">
                <anchor moveWithCells="1">
                  <from>
                    <xdr:col>7</xdr:col>
                    <xdr:colOff>38100</xdr:colOff>
                    <xdr:row>29</xdr:row>
                    <xdr:rowOff>0</xdr:rowOff>
                  </from>
                  <to>
                    <xdr:col>8</xdr:col>
                    <xdr:colOff>76200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8" r:id="rId124" name="Check Box 484">
              <controlPr defaultSize="0" autoFill="0" autoLine="0" autoPict="0">
                <anchor moveWithCells="1">
                  <from>
                    <xdr:col>8</xdr:col>
                    <xdr:colOff>38100</xdr:colOff>
                    <xdr:row>29</xdr:row>
                    <xdr:rowOff>0</xdr:rowOff>
                  </from>
                  <to>
                    <xdr:col>9</xdr:col>
                    <xdr:colOff>76200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9" r:id="rId125" name="Check Box 485">
              <controlPr defaultSize="0" autoFill="0" autoLine="0" autoPict="0">
                <anchor moveWithCells="1">
                  <from>
                    <xdr:col>9</xdr:col>
                    <xdr:colOff>38100</xdr:colOff>
                    <xdr:row>29</xdr:row>
                    <xdr:rowOff>0</xdr:rowOff>
                  </from>
                  <to>
                    <xdr:col>10</xdr:col>
                    <xdr:colOff>76200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0" r:id="rId126" name="Check Box 486">
              <controlPr defaultSize="0" autoFill="0" autoLine="0" autoPict="0">
                <anchor moveWithCells="1">
                  <from>
                    <xdr:col>10</xdr:col>
                    <xdr:colOff>38100</xdr:colOff>
                    <xdr:row>29</xdr:row>
                    <xdr:rowOff>0</xdr:rowOff>
                  </from>
                  <to>
                    <xdr:col>11</xdr:col>
                    <xdr:colOff>76200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5" r:id="rId127" name="Check Box 511">
              <controlPr defaultSize="0" autoFill="0" autoLine="0" autoPict="0">
                <anchor moveWithCells="1">
                  <from>
                    <xdr:col>3</xdr:col>
                    <xdr:colOff>38100</xdr:colOff>
                    <xdr:row>30</xdr:row>
                    <xdr:rowOff>0</xdr:rowOff>
                  </from>
                  <to>
                    <xdr:col>4</xdr:col>
                    <xdr:colOff>76200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" r:id="rId128" name="Check Box 512">
              <controlPr defaultSize="0" autoFill="0" autoLine="0" autoPict="0">
                <anchor moveWithCells="1">
                  <from>
                    <xdr:col>4</xdr:col>
                    <xdr:colOff>38100</xdr:colOff>
                    <xdr:row>30</xdr:row>
                    <xdr:rowOff>0</xdr:rowOff>
                  </from>
                  <to>
                    <xdr:col>5</xdr:col>
                    <xdr:colOff>76200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" r:id="rId129" name="Check Box 513">
              <controlPr defaultSize="0" autoFill="0" autoLine="0" autoPict="0">
                <anchor moveWithCells="1">
                  <from>
                    <xdr:col>5</xdr:col>
                    <xdr:colOff>38100</xdr:colOff>
                    <xdr:row>30</xdr:row>
                    <xdr:rowOff>0</xdr:rowOff>
                  </from>
                  <to>
                    <xdr:col>6</xdr:col>
                    <xdr:colOff>76200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" r:id="rId130" name="Check Box 514">
              <controlPr defaultSize="0" autoFill="0" autoLine="0" autoPict="0">
                <anchor moveWithCells="1">
                  <from>
                    <xdr:col>6</xdr:col>
                    <xdr:colOff>38100</xdr:colOff>
                    <xdr:row>30</xdr:row>
                    <xdr:rowOff>0</xdr:rowOff>
                  </from>
                  <to>
                    <xdr:col>7</xdr:col>
                    <xdr:colOff>76200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" r:id="rId131" name="Check Box 515">
              <controlPr defaultSize="0" autoFill="0" autoLine="0" autoPict="0">
                <anchor moveWithCells="1">
                  <from>
                    <xdr:col>7</xdr:col>
                    <xdr:colOff>38100</xdr:colOff>
                    <xdr:row>30</xdr:row>
                    <xdr:rowOff>0</xdr:rowOff>
                  </from>
                  <to>
                    <xdr:col>8</xdr:col>
                    <xdr:colOff>76200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0" r:id="rId132" name="Check Box 516">
              <controlPr defaultSize="0" autoFill="0" autoLine="0" autoPict="0">
                <anchor moveWithCells="1">
                  <from>
                    <xdr:col>8</xdr:col>
                    <xdr:colOff>38100</xdr:colOff>
                    <xdr:row>30</xdr:row>
                    <xdr:rowOff>0</xdr:rowOff>
                  </from>
                  <to>
                    <xdr:col>9</xdr:col>
                    <xdr:colOff>76200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1" r:id="rId133" name="Check Box 517">
              <controlPr defaultSize="0" autoFill="0" autoLine="0" autoPict="0">
                <anchor moveWithCells="1">
                  <from>
                    <xdr:col>9</xdr:col>
                    <xdr:colOff>38100</xdr:colOff>
                    <xdr:row>30</xdr:row>
                    <xdr:rowOff>0</xdr:rowOff>
                  </from>
                  <to>
                    <xdr:col>10</xdr:col>
                    <xdr:colOff>76200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2" r:id="rId134" name="Check Box 518">
              <controlPr defaultSize="0" autoFill="0" autoLine="0" autoPict="0">
                <anchor moveWithCells="1">
                  <from>
                    <xdr:col>10</xdr:col>
                    <xdr:colOff>38100</xdr:colOff>
                    <xdr:row>31</xdr:row>
                    <xdr:rowOff>0</xdr:rowOff>
                  </from>
                  <to>
                    <xdr:col>11</xdr:col>
                    <xdr:colOff>76200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5" r:id="rId135" name="Check Box 551">
              <controlPr defaultSize="0" autoFill="0" autoLine="0" autoPict="0">
                <anchor moveWithCells="1">
                  <from>
                    <xdr:col>3</xdr:col>
                    <xdr:colOff>38100</xdr:colOff>
                    <xdr:row>31</xdr:row>
                    <xdr:rowOff>0</xdr:rowOff>
                  </from>
                  <to>
                    <xdr:col>4</xdr:col>
                    <xdr:colOff>76200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6" r:id="rId136" name="Check Box 552">
              <controlPr defaultSize="0" autoFill="0" autoLine="0" autoPict="0">
                <anchor moveWithCells="1">
                  <from>
                    <xdr:col>4</xdr:col>
                    <xdr:colOff>38100</xdr:colOff>
                    <xdr:row>31</xdr:row>
                    <xdr:rowOff>0</xdr:rowOff>
                  </from>
                  <to>
                    <xdr:col>5</xdr:col>
                    <xdr:colOff>76200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7" r:id="rId137" name="Check Box 553">
              <controlPr defaultSize="0" autoFill="0" autoLine="0" autoPict="0">
                <anchor moveWithCells="1">
                  <from>
                    <xdr:col>5</xdr:col>
                    <xdr:colOff>38100</xdr:colOff>
                    <xdr:row>31</xdr:row>
                    <xdr:rowOff>0</xdr:rowOff>
                  </from>
                  <to>
                    <xdr:col>6</xdr:col>
                    <xdr:colOff>76200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8" r:id="rId138" name="Check Box 554">
              <controlPr defaultSize="0" autoFill="0" autoLine="0" autoPict="0">
                <anchor moveWithCells="1">
                  <from>
                    <xdr:col>6</xdr:col>
                    <xdr:colOff>38100</xdr:colOff>
                    <xdr:row>31</xdr:row>
                    <xdr:rowOff>0</xdr:rowOff>
                  </from>
                  <to>
                    <xdr:col>7</xdr:col>
                    <xdr:colOff>76200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9" r:id="rId139" name="Check Box 555">
              <controlPr defaultSize="0" autoFill="0" autoLine="0" autoPict="0">
                <anchor moveWithCells="1">
                  <from>
                    <xdr:col>7</xdr:col>
                    <xdr:colOff>38100</xdr:colOff>
                    <xdr:row>31</xdr:row>
                    <xdr:rowOff>0</xdr:rowOff>
                  </from>
                  <to>
                    <xdr:col>8</xdr:col>
                    <xdr:colOff>76200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0" r:id="rId140" name="Check Box 556">
              <controlPr defaultSize="0" autoFill="0" autoLine="0" autoPict="0">
                <anchor moveWithCells="1">
                  <from>
                    <xdr:col>8</xdr:col>
                    <xdr:colOff>38100</xdr:colOff>
                    <xdr:row>31</xdr:row>
                    <xdr:rowOff>0</xdr:rowOff>
                  </from>
                  <to>
                    <xdr:col>9</xdr:col>
                    <xdr:colOff>76200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1" r:id="rId141" name="Check Box 557">
              <controlPr defaultSize="0" autoFill="0" autoLine="0" autoPict="0">
                <anchor moveWithCells="1">
                  <from>
                    <xdr:col>9</xdr:col>
                    <xdr:colOff>38100</xdr:colOff>
                    <xdr:row>31</xdr:row>
                    <xdr:rowOff>0</xdr:rowOff>
                  </from>
                  <to>
                    <xdr:col>10</xdr:col>
                    <xdr:colOff>76200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2" r:id="rId142" name="Check Box 558">
              <controlPr defaultSize="0" autoFill="0" autoLine="0" autoPict="0">
                <anchor moveWithCells="1">
                  <from>
                    <xdr:col>10</xdr:col>
                    <xdr:colOff>38100</xdr:colOff>
                    <xdr:row>32</xdr:row>
                    <xdr:rowOff>0</xdr:rowOff>
                  </from>
                  <to>
                    <xdr:col>11</xdr:col>
                    <xdr:colOff>76200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5" r:id="rId143" name="Check Box 591">
              <controlPr defaultSize="0" autoFill="0" autoLine="0" autoPict="0">
                <anchor moveWithCells="1">
                  <from>
                    <xdr:col>3</xdr:col>
                    <xdr:colOff>38100</xdr:colOff>
                    <xdr:row>32</xdr:row>
                    <xdr:rowOff>0</xdr:rowOff>
                  </from>
                  <to>
                    <xdr:col>4</xdr:col>
                    <xdr:colOff>76200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6" r:id="rId144" name="Check Box 592">
              <controlPr defaultSize="0" autoFill="0" autoLine="0" autoPict="0">
                <anchor moveWithCells="1">
                  <from>
                    <xdr:col>4</xdr:col>
                    <xdr:colOff>38100</xdr:colOff>
                    <xdr:row>32</xdr:row>
                    <xdr:rowOff>0</xdr:rowOff>
                  </from>
                  <to>
                    <xdr:col>5</xdr:col>
                    <xdr:colOff>76200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7" r:id="rId145" name="Check Box 593">
              <controlPr defaultSize="0" autoFill="0" autoLine="0" autoPict="0">
                <anchor moveWithCells="1">
                  <from>
                    <xdr:col>5</xdr:col>
                    <xdr:colOff>38100</xdr:colOff>
                    <xdr:row>32</xdr:row>
                    <xdr:rowOff>0</xdr:rowOff>
                  </from>
                  <to>
                    <xdr:col>6</xdr:col>
                    <xdr:colOff>76200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8" r:id="rId146" name="Check Box 594">
              <controlPr defaultSize="0" autoFill="0" autoLine="0" autoPict="0">
                <anchor moveWithCells="1">
                  <from>
                    <xdr:col>6</xdr:col>
                    <xdr:colOff>38100</xdr:colOff>
                    <xdr:row>32</xdr:row>
                    <xdr:rowOff>0</xdr:rowOff>
                  </from>
                  <to>
                    <xdr:col>7</xdr:col>
                    <xdr:colOff>76200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9" r:id="rId147" name="Check Box 595">
              <controlPr defaultSize="0" autoFill="0" autoLine="0" autoPict="0">
                <anchor moveWithCells="1">
                  <from>
                    <xdr:col>7</xdr:col>
                    <xdr:colOff>38100</xdr:colOff>
                    <xdr:row>32</xdr:row>
                    <xdr:rowOff>0</xdr:rowOff>
                  </from>
                  <to>
                    <xdr:col>8</xdr:col>
                    <xdr:colOff>76200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0" r:id="rId148" name="Check Box 596">
              <controlPr defaultSize="0" autoFill="0" autoLine="0" autoPict="0">
                <anchor moveWithCells="1">
                  <from>
                    <xdr:col>8</xdr:col>
                    <xdr:colOff>38100</xdr:colOff>
                    <xdr:row>32</xdr:row>
                    <xdr:rowOff>0</xdr:rowOff>
                  </from>
                  <to>
                    <xdr:col>9</xdr:col>
                    <xdr:colOff>76200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1" r:id="rId149" name="Check Box 597">
              <controlPr defaultSize="0" autoFill="0" autoLine="0" autoPict="0">
                <anchor moveWithCells="1">
                  <from>
                    <xdr:col>9</xdr:col>
                    <xdr:colOff>38100</xdr:colOff>
                    <xdr:row>32</xdr:row>
                    <xdr:rowOff>0</xdr:rowOff>
                  </from>
                  <to>
                    <xdr:col>10</xdr:col>
                    <xdr:colOff>76200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2" r:id="rId150" name="Check Box 598">
              <controlPr defaultSize="0" autoFill="0" autoLine="0" autoPict="0">
                <anchor moveWithCells="1">
                  <from>
                    <xdr:col>10</xdr:col>
                    <xdr:colOff>38100</xdr:colOff>
                    <xdr:row>35</xdr:row>
                    <xdr:rowOff>0</xdr:rowOff>
                  </from>
                  <to>
                    <xdr:col>11</xdr:col>
                    <xdr:colOff>76200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5" r:id="rId151" name="Check Box 631">
              <controlPr defaultSize="0" autoFill="0" autoLine="0" autoPict="0">
                <anchor moveWithCells="1">
                  <from>
                    <xdr:col>3</xdr:col>
                    <xdr:colOff>38100</xdr:colOff>
                    <xdr:row>33</xdr:row>
                    <xdr:rowOff>0</xdr:rowOff>
                  </from>
                  <to>
                    <xdr:col>4</xdr:col>
                    <xdr:colOff>76200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6" r:id="rId152" name="Check Box 632">
              <controlPr defaultSize="0" autoFill="0" autoLine="0" autoPict="0">
                <anchor moveWithCells="1">
                  <from>
                    <xdr:col>4</xdr:col>
                    <xdr:colOff>38100</xdr:colOff>
                    <xdr:row>33</xdr:row>
                    <xdr:rowOff>0</xdr:rowOff>
                  </from>
                  <to>
                    <xdr:col>5</xdr:col>
                    <xdr:colOff>76200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7" r:id="rId153" name="Check Box 633">
              <controlPr defaultSize="0" autoFill="0" autoLine="0" autoPict="0">
                <anchor moveWithCells="1">
                  <from>
                    <xdr:col>5</xdr:col>
                    <xdr:colOff>38100</xdr:colOff>
                    <xdr:row>33</xdr:row>
                    <xdr:rowOff>0</xdr:rowOff>
                  </from>
                  <to>
                    <xdr:col>6</xdr:col>
                    <xdr:colOff>76200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8" r:id="rId154" name="Check Box 634">
              <controlPr defaultSize="0" autoFill="0" autoLine="0" autoPict="0">
                <anchor moveWithCells="1">
                  <from>
                    <xdr:col>6</xdr:col>
                    <xdr:colOff>38100</xdr:colOff>
                    <xdr:row>33</xdr:row>
                    <xdr:rowOff>0</xdr:rowOff>
                  </from>
                  <to>
                    <xdr:col>7</xdr:col>
                    <xdr:colOff>76200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9" r:id="rId155" name="Check Box 635">
              <controlPr defaultSize="0" autoFill="0" autoLine="0" autoPict="0">
                <anchor moveWithCells="1">
                  <from>
                    <xdr:col>7</xdr:col>
                    <xdr:colOff>38100</xdr:colOff>
                    <xdr:row>33</xdr:row>
                    <xdr:rowOff>0</xdr:rowOff>
                  </from>
                  <to>
                    <xdr:col>8</xdr:col>
                    <xdr:colOff>76200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0" r:id="rId156" name="Check Box 636">
              <controlPr defaultSize="0" autoFill="0" autoLine="0" autoPict="0">
                <anchor moveWithCells="1">
                  <from>
                    <xdr:col>8</xdr:col>
                    <xdr:colOff>38100</xdr:colOff>
                    <xdr:row>33</xdr:row>
                    <xdr:rowOff>0</xdr:rowOff>
                  </from>
                  <to>
                    <xdr:col>9</xdr:col>
                    <xdr:colOff>76200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1" r:id="rId157" name="Check Box 637">
              <controlPr defaultSize="0" autoFill="0" autoLine="0" autoPict="0">
                <anchor moveWithCells="1">
                  <from>
                    <xdr:col>9</xdr:col>
                    <xdr:colOff>38100</xdr:colOff>
                    <xdr:row>33</xdr:row>
                    <xdr:rowOff>0</xdr:rowOff>
                  </from>
                  <to>
                    <xdr:col>10</xdr:col>
                    <xdr:colOff>76200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2" r:id="rId158" name="Check Box 638">
              <controlPr defaultSize="0" autoFill="0" autoLine="0" autoPict="0">
                <anchor moveWithCells="1">
                  <from>
                    <xdr:col>10</xdr:col>
                    <xdr:colOff>38100</xdr:colOff>
                    <xdr:row>36</xdr:row>
                    <xdr:rowOff>0</xdr:rowOff>
                  </from>
                  <to>
                    <xdr:col>11</xdr:col>
                    <xdr:colOff>76200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7" r:id="rId159" name="Check Box 663">
              <controlPr defaultSize="0" autoFill="0" autoLine="0" autoPict="0">
                <anchor moveWithCells="1">
                  <from>
                    <xdr:col>3</xdr:col>
                    <xdr:colOff>38100</xdr:colOff>
                    <xdr:row>34</xdr:row>
                    <xdr:rowOff>0</xdr:rowOff>
                  </from>
                  <to>
                    <xdr:col>4</xdr:col>
                    <xdr:colOff>76200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6" r:id="rId160" name="Check Box 672">
              <controlPr defaultSize="0" autoFill="0" autoLine="0" autoPict="0">
                <anchor moveWithCells="1">
                  <from>
                    <xdr:col>4</xdr:col>
                    <xdr:colOff>38100</xdr:colOff>
                    <xdr:row>34</xdr:row>
                    <xdr:rowOff>0</xdr:rowOff>
                  </from>
                  <to>
                    <xdr:col>5</xdr:col>
                    <xdr:colOff>76200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7" r:id="rId161" name="Check Box 673">
              <controlPr defaultSize="0" autoFill="0" autoLine="0" autoPict="0">
                <anchor moveWithCells="1">
                  <from>
                    <xdr:col>5</xdr:col>
                    <xdr:colOff>38100</xdr:colOff>
                    <xdr:row>34</xdr:row>
                    <xdr:rowOff>0</xdr:rowOff>
                  </from>
                  <to>
                    <xdr:col>6</xdr:col>
                    <xdr:colOff>76200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8" r:id="rId162" name="Check Box 674">
              <controlPr defaultSize="0" autoFill="0" autoLine="0" autoPict="0">
                <anchor moveWithCells="1">
                  <from>
                    <xdr:col>6</xdr:col>
                    <xdr:colOff>38100</xdr:colOff>
                    <xdr:row>34</xdr:row>
                    <xdr:rowOff>0</xdr:rowOff>
                  </from>
                  <to>
                    <xdr:col>7</xdr:col>
                    <xdr:colOff>76200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9" r:id="rId163" name="Check Box 675">
              <controlPr defaultSize="0" autoFill="0" autoLine="0" autoPict="0">
                <anchor moveWithCells="1">
                  <from>
                    <xdr:col>7</xdr:col>
                    <xdr:colOff>38100</xdr:colOff>
                    <xdr:row>34</xdr:row>
                    <xdr:rowOff>0</xdr:rowOff>
                  </from>
                  <to>
                    <xdr:col>8</xdr:col>
                    <xdr:colOff>76200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0" r:id="rId164" name="Check Box 676">
              <controlPr defaultSize="0" autoFill="0" autoLine="0" autoPict="0">
                <anchor moveWithCells="1">
                  <from>
                    <xdr:col>8</xdr:col>
                    <xdr:colOff>38100</xdr:colOff>
                    <xdr:row>34</xdr:row>
                    <xdr:rowOff>0</xdr:rowOff>
                  </from>
                  <to>
                    <xdr:col>9</xdr:col>
                    <xdr:colOff>76200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1" r:id="rId165" name="Check Box 677">
              <controlPr defaultSize="0" autoFill="0" autoLine="0" autoPict="0">
                <anchor moveWithCells="1">
                  <from>
                    <xdr:col>9</xdr:col>
                    <xdr:colOff>38100</xdr:colOff>
                    <xdr:row>34</xdr:row>
                    <xdr:rowOff>0</xdr:rowOff>
                  </from>
                  <to>
                    <xdr:col>10</xdr:col>
                    <xdr:colOff>76200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2" r:id="rId166" name="Check Box 678">
              <controlPr defaultSize="0" autoFill="0" autoLine="0" autoPict="0">
                <anchor moveWithCells="1">
                  <from>
                    <xdr:col>10</xdr:col>
                    <xdr:colOff>38100</xdr:colOff>
                    <xdr:row>37</xdr:row>
                    <xdr:rowOff>0</xdr:rowOff>
                  </from>
                  <to>
                    <xdr:col>11</xdr:col>
                    <xdr:colOff>76200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2" r:id="rId167" name="Check Box 708">
              <controlPr defaultSize="0" autoFill="0" autoLine="0" autoPict="0">
                <anchor moveWithCells="1">
                  <from>
                    <xdr:col>8</xdr:col>
                    <xdr:colOff>38100</xdr:colOff>
                    <xdr:row>35</xdr:row>
                    <xdr:rowOff>0</xdr:rowOff>
                  </from>
                  <to>
                    <xdr:col>9</xdr:col>
                    <xdr:colOff>76200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5" r:id="rId168" name="Check Box 711">
              <controlPr defaultSize="0" autoFill="0" autoLine="0" autoPict="0">
                <anchor moveWithCells="1">
                  <from>
                    <xdr:col>3</xdr:col>
                    <xdr:colOff>38100</xdr:colOff>
                    <xdr:row>35</xdr:row>
                    <xdr:rowOff>0</xdr:rowOff>
                  </from>
                  <to>
                    <xdr:col>4</xdr:col>
                    <xdr:colOff>76200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6" r:id="rId169" name="Check Box 712">
              <controlPr defaultSize="0" autoFill="0" autoLine="0" autoPict="0">
                <anchor moveWithCells="1">
                  <from>
                    <xdr:col>4</xdr:col>
                    <xdr:colOff>38100</xdr:colOff>
                    <xdr:row>35</xdr:row>
                    <xdr:rowOff>0</xdr:rowOff>
                  </from>
                  <to>
                    <xdr:col>5</xdr:col>
                    <xdr:colOff>76200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7" r:id="rId170" name="Check Box 713">
              <controlPr defaultSize="0" autoFill="0" autoLine="0" autoPict="0">
                <anchor moveWithCells="1">
                  <from>
                    <xdr:col>5</xdr:col>
                    <xdr:colOff>38100</xdr:colOff>
                    <xdr:row>35</xdr:row>
                    <xdr:rowOff>0</xdr:rowOff>
                  </from>
                  <to>
                    <xdr:col>6</xdr:col>
                    <xdr:colOff>76200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8" r:id="rId171" name="Check Box 714">
              <controlPr defaultSize="0" autoFill="0" autoLine="0" autoPict="0">
                <anchor moveWithCells="1">
                  <from>
                    <xdr:col>6</xdr:col>
                    <xdr:colOff>38100</xdr:colOff>
                    <xdr:row>35</xdr:row>
                    <xdr:rowOff>0</xdr:rowOff>
                  </from>
                  <to>
                    <xdr:col>7</xdr:col>
                    <xdr:colOff>76200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9" r:id="rId172" name="Check Box 715">
              <controlPr defaultSize="0" autoFill="0" autoLine="0" autoPict="0">
                <anchor moveWithCells="1">
                  <from>
                    <xdr:col>7</xdr:col>
                    <xdr:colOff>38100</xdr:colOff>
                    <xdr:row>35</xdr:row>
                    <xdr:rowOff>0</xdr:rowOff>
                  </from>
                  <to>
                    <xdr:col>8</xdr:col>
                    <xdr:colOff>76200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" r:id="rId173" name="Check Box 717">
              <controlPr defaultSize="0" autoFill="0" autoLine="0" autoPict="0">
                <anchor moveWithCells="1">
                  <from>
                    <xdr:col>9</xdr:col>
                    <xdr:colOff>38100</xdr:colOff>
                    <xdr:row>35</xdr:row>
                    <xdr:rowOff>0</xdr:rowOff>
                  </from>
                  <to>
                    <xdr:col>10</xdr:col>
                    <xdr:colOff>76200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" r:id="rId174" name="Check Box 718">
              <controlPr defaultSize="0" autoFill="0" autoLine="0" autoPict="0">
                <anchor moveWithCells="1">
                  <from>
                    <xdr:col>10</xdr:col>
                    <xdr:colOff>38100</xdr:colOff>
                    <xdr:row>38</xdr:row>
                    <xdr:rowOff>0</xdr:rowOff>
                  </from>
                  <to>
                    <xdr:col>11</xdr:col>
                    <xdr:colOff>76200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5" r:id="rId175" name="Check Box 751">
              <controlPr defaultSize="0" autoFill="0" autoLine="0" autoPict="0">
                <anchor moveWithCells="1">
                  <from>
                    <xdr:col>3</xdr:col>
                    <xdr:colOff>38100</xdr:colOff>
                    <xdr:row>36</xdr:row>
                    <xdr:rowOff>0</xdr:rowOff>
                  </from>
                  <to>
                    <xdr:col>4</xdr:col>
                    <xdr:colOff>76200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6" r:id="rId176" name="Check Box 752">
              <controlPr defaultSize="0" autoFill="0" autoLine="0" autoPict="0">
                <anchor moveWithCells="1">
                  <from>
                    <xdr:col>4</xdr:col>
                    <xdr:colOff>38100</xdr:colOff>
                    <xdr:row>36</xdr:row>
                    <xdr:rowOff>0</xdr:rowOff>
                  </from>
                  <to>
                    <xdr:col>5</xdr:col>
                    <xdr:colOff>76200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7" r:id="rId177" name="Check Box 753">
              <controlPr defaultSize="0" autoFill="0" autoLine="0" autoPict="0">
                <anchor moveWithCells="1">
                  <from>
                    <xdr:col>5</xdr:col>
                    <xdr:colOff>38100</xdr:colOff>
                    <xdr:row>36</xdr:row>
                    <xdr:rowOff>0</xdr:rowOff>
                  </from>
                  <to>
                    <xdr:col>6</xdr:col>
                    <xdr:colOff>76200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8" r:id="rId178" name="Check Box 754">
              <controlPr defaultSize="0" autoFill="0" autoLine="0" autoPict="0">
                <anchor moveWithCells="1">
                  <from>
                    <xdr:col>6</xdr:col>
                    <xdr:colOff>38100</xdr:colOff>
                    <xdr:row>36</xdr:row>
                    <xdr:rowOff>0</xdr:rowOff>
                  </from>
                  <to>
                    <xdr:col>7</xdr:col>
                    <xdr:colOff>76200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9" r:id="rId179" name="Check Box 755">
              <controlPr defaultSize="0" autoFill="0" autoLine="0" autoPict="0">
                <anchor moveWithCells="1">
                  <from>
                    <xdr:col>7</xdr:col>
                    <xdr:colOff>38100</xdr:colOff>
                    <xdr:row>36</xdr:row>
                    <xdr:rowOff>0</xdr:rowOff>
                  </from>
                  <to>
                    <xdr:col>8</xdr:col>
                    <xdr:colOff>76200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0" r:id="rId180" name="Check Box 756">
              <controlPr defaultSize="0" autoFill="0" autoLine="0" autoPict="0">
                <anchor moveWithCells="1">
                  <from>
                    <xdr:col>8</xdr:col>
                    <xdr:colOff>38100</xdr:colOff>
                    <xdr:row>36</xdr:row>
                    <xdr:rowOff>0</xdr:rowOff>
                  </from>
                  <to>
                    <xdr:col>9</xdr:col>
                    <xdr:colOff>76200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1" r:id="rId181" name="Check Box 757">
              <controlPr defaultSize="0" autoFill="0" autoLine="0" autoPict="0">
                <anchor moveWithCells="1">
                  <from>
                    <xdr:col>9</xdr:col>
                    <xdr:colOff>38100</xdr:colOff>
                    <xdr:row>36</xdr:row>
                    <xdr:rowOff>0</xdr:rowOff>
                  </from>
                  <to>
                    <xdr:col>10</xdr:col>
                    <xdr:colOff>76200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5" r:id="rId182" name="Check Box 791">
              <controlPr defaultSize="0" autoFill="0" autoLine="0" autoPict="0">
                <anchor moveWithCells="1">
                  <from>
                    <xdr:col>3</xdr:col>
                    <xdr:colOff>38100</xdr:colOff>
                    <xdr:row>37</xdr:row>
                    <xdr:rowOff>0</xdr:rowOff>
                  </from>
                  <to>
                    <xdr:col>4</xdr:col>
                    <xdr:colOff>76200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6" r:id="rId183" name="Check Box 792">
              <controlPr defaultSize="0" autoFill="0" autoLine="0" autoPict="0">
                <anchor moveWithCells="1">
                  <from>
                    <xdr:col>4</xdr:col>
                    <xdr:colOff>38100</xdr:colOff>
                    <xdr:row>37</xdr:row>
                    <xdr:rowOff>0</xdr:rowOff>
                  </from>
                  <to>
                    <xdr:col>5</xdr:col>
                    <xdr:colOff>76200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7" r:id="rId184" name="Check Box 793">
              <controlPr defaultSize="0" autoFill="0" autoLine="0" autoPict="0">
                <anchor moveWithCells="1">
                  <from>
                    <xdr:col>5</xdr:col>
                    <xdr:colOff>38100</xdr:colOff>
                    <xdr:row>37</xdr:row>
                    <xdr:rowOff>0</xdr:rowOff>
                  </from>
                  <to>
                    <xdr:col>6</xdr:col>
                    <xdr:colOff>76200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8" r:id="rId185" name="Check Box 794">
              <controlPr defaultSize="0" autoFill="0" autoLine="0" autoPict="0">
                <anchor moveWithCells="1">
                  <from>
                    <xdr:col>6</xdr:col>
                    <xdr:colOff>38100</xdr:colOff>
                    <xdr:row>37</xdr:row>
                    <xdr:rowOff>0</xdr:rowOff>
                  </from>
                  <to>
                    <xdr:col>7</xdr:col>
                    <xdr:colOff>76200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9" r:id="rId186" name="Check Box 795">
              <controlPr defaultSize="0" autoFill="0" autoLine="0" autoPict="0">
                <anchor moveWithCells="1">
                  <from>
                    <xdr:col>7</xdr:col>
                    <xdr:colOff>38100</xdr:colOff>
                    <xdr:row>37</xdr:row>
                    <xdr:rowOff>0</xdr:rowOff>
                  </from>
                  <to>
                    <xdr:col>8</xdr:col>
                    <xdr:colOff>76200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0" r:id="rId187" name="Check Box 796">
              <controlPr defaultSize="0" autoFill="0" autoLine="0" autoPict="0">
                <anchor moveWithCells="1">
                  <from>
                    <xdr:col>8</xdr:col>
                    <xdr:colOff>38100</xdr:colOff>
                    <xdr:row>37</xdr:row>
                    <xdr:rowOff>0</xdr:rowOff>
                  </from>
                  <to>
                    <xdr:col>9</xdr:col>
                    <xdr:colOff>76200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1" r:id="rId188" name="Check Box 797">
              <controlPr defaultSize="0" autoFill="0" autoLine="0" autoPict="0">
                <anchor moveWithCells="1">
                  <from>
                    <xdr:col>9</xdr:col>
                    <xdr:colOff>38100</xdr:colOff>
                    <xdr:row>37</xdr:row>
                    <xdr:rowOff>0</xdr:rowOff>
                  </from>
                  <to>
                    <xdr:col>10</xdr:col>
                    <xdr:colOff>76200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5" r:id="rId189" name="Check Box 831">
              <controlPr defaultSize="0" autoFill="0" autoLine="0" autoPict="0">
                <anchor moveWithCells="1">
                  <from>
                    <xdr:col>3</xdr:col>
                    <xdr:colOff>38100</xdr:colOff>
                    <xdr:row>38</xdr:row>
                    <xdr:rowOff>0</xdr:rowOff>
                  </from>
                  <to>
                    <xdr:col>4</xdr:col>
                    <xdr:colOff>76200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6" r:id="rId190" name="Check Box 832">
              <controlPr defaultSize="0" autoFill="0" autoLine="0" autoPict="0">
                <anchor moveWithCells="1">
                  <from>
                    <xdr:col>4</xdr:col>
                    <xdr:colOff>38100</xdr:colOff>
                    <xdr:row>38</xdr:row>
                    <xdr:rowOff>0</xdr:rowOff>
                  </from>
                  <to>
                    <xdr:col>5</xdr:col>
                    <xdr:colOff>76200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7" r:id="rId191" name="Check Box 833">
              <controlPr defaultSize="0" autoFill="0" autoLine="0" autoPict="0">
                <anchor moveWithCells="1">
                  <from>
                    <xdr:col>5</xdr:col>
                    <xdr:colOff>38100</xdr:colOff>
                    <xdr:row>38</xdr:row>
                    <xdr:rowOff>0</xdr:rowOff>
                  </from>
                  <to>
                    <xdr:col>6</xdr:col>
                    <xdr:colOff>76200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8" r:id="rId192" name="Check Box 834">
              <controlPr defaultSize="0" autoFill="0" autoLine="0" autoPict="0">
                <anchor moveWithCells="1">
                  <from>
                    <xdr:col>6</xdr:col>
                    <xdr:colOff>38100</xdr:colOff>
                    <xdr:row>38</xdr:row>
                    <xdr:rowOff>0</xdr:rowOff>
                  </from>
                  <to>
                    <xdr:col>7</xdr:col>
                    <xdr:colOff>76200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9" r:id="rId193" name="Check Box 835">
              <controlPr defaultSize="0" autoFill="0" autoLine="0" autoPict="0">
                <anchor moveWithCells="1">
                  <from>
                    <xdr:col>7</xdr:col>
                    <xdr:colOff>38100</xdr:colOff>
                    <xdr:row>38</xdr:row>
                    <xdr:rowOff>0</xdr:rowOff>
                  </from>
                  <to>
                    <xdr:col>8</xdr:col>
                    <xdr:colOff>76200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0" r:id="rId194" name="Check Box 836">
              <controlPr defaultSize="0" autoFill="0" autoLine="0" autoPict="0">
                <anchor moveWithCells="1">
                  <from>
                    <xdr:col>8</xdr:col>
                    <xdr:colOff>38100</xdr:colOff>
                    <xdr:row>38</xdr:row>
                    <xdr:rowOff>0</xdr:rowOff>
                  </from>
                  <to>
                    <xdr:col>9</xdr:col>
                    <xdr:colOff>76200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1" r:id="rId195" name="Check Box 837">
              <controlPr defaultSize="0" autoFill="0" autoLine="0" autoPict="0">
                <anchor moveWithCells="1">
                  <from>
                    <xdr:col>9</xdr:col>
                    <xdr:colOff>38100</xdr:colOff>
                    <xdr:row>38</xdr:row>
                    <xdr:rowOff>0</xdr:rowOff>
                  </from>
                  <to>
                    <xdr:col>10</xdr:col>
                    <xdr:colOff>76200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2" r:id="rId196" name="Check Box 838">
              <controlPr defaultSize="0" autoFill="0" autoLine="0" autoPict="0">
                <anchor moveWithCells="1">
                  <from>
                    <xdr:col>10</xdr:col>
                    <xdr:colOff>38100</xdr:colOff>
                    <xdr:row>39</xdr:row>
                    <xdr:rowOff>0</xdr:rowOff>
                  </from>
                  <to>
                    <xdr:col>11</xdr:col>
                    <xdr:colOff>76200</xdr:colOff>
                    <xdr:row>40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5" r:id="rId197" name="Check Box 871">
              <controlPr defaultSize="0" autoFill="0" autoLine="0" autoPict="0">
                <anchor moveWithCells="1">
                  <from>
                    <xdr:col>3</xdr:col>
                    <xdr:colOff>38100</xdr:colOff>
                    <xdr:row>39</xdr:row>
                    <xdr:rowOff>0</xdr:rowOff>
                  </from>
                  <to>
                    <xdr:col>4</xdr:col>
                    <xdr:colOff>76200</xdr:colOff>
                    <xdr:row>40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6" r:id="rId198" name="Check Box 872">
              <controlPr defaultSize="0" autoFill="0" autoLine="0" autoPict="0">
                <anchor moveWithCells="1">
                  <from>
                    <xdr:col>4</xdr:col>
                    <xdr:colOff>38100</xdr:colOff>
                    <xdr:row>39</xdr:row>
                    <xdr:rowOff>0</xdr:rowOff>
                  </from>
                  <to>
                    <xdr:col>5</xdr:col>
                    <xdr:colOff>76200</xdr:colOff>
                    <xdr:row>40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7" r:id="rId199" name="Check Box 873">
              <controlPr defaultSize="0" autoFill="0" autoLine="0" autoPict="0">
                <anchor moveWithCells="1">
                  <from>
                    <xdr:col>5</xdr:col>
                    <xdr:colOff>38100</xdr:colOff>
                    <xdr:row>39</xdr:row>
                    <xdr:rowOff>0</xdr:rowOff>
                  </from>
                  <to>
                    <xdr:col>6</xdr:col>
                    <xdr:colOff>76200</xdr:colOff>
                    <xdr:row>40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8" r:id="rId200" name="Check Box 874">
              <controlPr defaultSize="0" autoFill="0" autoLine="0" autoPict="0">
                <anchor moveWithCells="1">
                  <from>
                    <xdr:col>6</xdr:col>
                    <xdr:colOff>38100</xdr:colOff>
                    <xdr:row>39</xdr:row>
                    <xdr:rowOff>0</xdr:rowOff>
                  </from>
                  <to>
                    <xdr:col>7</xdr:col>
                    <xdr:colOff>76200</xdr:colOff>
                    <xdr:row>40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9" r:id="rId201" name="Check Box 875">
              <controlPr defaultSize="0" autoFill="0" autoLine="0" autoPict="0">
                <anchor moveWithCells="1">
                  <from>
                    <xdr:col>7</xdr:col>
                    <xdr:colOff>38100</xdr:colOff>
                    <xdr:row>39</xdr:row>
                    <xdr:rowOff>0</xdr:rowOff>
                  </from>
                  <to>
                    <xdr:col>8</xdr:col>
                    <xdr:colOff>76200</xdr:colOff>
                    <xdr:row>40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0" r:id="rId202" name="Check Box 876">
              <controlPr defaultSize="0" autoFill="0" autoLine="0" autoPict="0">
                <anchor moveWithCells="1">
                  <from>
                    <xdr:col>8</xdr:col>
                    <xdr:colOff>38100</xdr:colOff>
                    <xdr:row>39</xdr:row>
                    <xdr:rowOff>0</xdr:rowOff>
                  </from>
                  <to>
                    <xdr:col>9</xdr:col>
                    <xdr:colOff>76200</xdr:colOff>
                    <xdr:row>40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1" r:id="rId203" name="Check Box 877">
              <controlPr defaultSize="0" autoFill="0" autoLine="0" autoPict="0">
                <anchor moveWithCells="1">
                  <from>
                    <xdr:col>9</xdr:col>
                    <xdr:colOff>38100</xdr:colOff>
                    <xdr:row>39</xdr:row>
                    <xdr:rowOff>0</xdr:rowOff>
                  </from>
                  <to>
                    <xdr:col>10</xdr:col>
                    <xdr:colOff>76200</xdr:colOff>
                    <xdr:row>40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3" r:id="rId204" name="Check Box 919">
              <controlPr defaultSize="0" autoFill="0" autoLine="0" autoPict="0">
                <anchor moveWithCells="1">
                  <from>
                    <xdr:col>3</xdr:col>
                    <xdr:colOff>38100</xdr:colOff>
                    <xdr:row>40</xdr:row>
                    <xdr:rowOff>0</xdr:rowOff>
                  </from>
                  <to>
                    <xdr:col>4</xdr:col>
                    <xdr:colOff>76200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4" r:id="rId205" name="Check Box 920">
              <controlPr defaultSize="0" autoFill="0" autoLine="0" autoPict="0">
                <anchor moveWithCells="1">
                  <from>
                    <xdr:col>4</xdr:col>
                    <xdr:colOff>38100</xdr:colOff>
                    <xdr:row>40</xdr:row>
                    <xdr:rowOff>0</xdr:rowOff>
                  </from>
                  <to>
                    <xdr:col>5</xdr:col>
                    <xdr:colOff>76200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" r:id="rId206" name="Check Box 921">
              <controlPr defaultSize="0" autoFill="0" autoLine="0" autoPict="0">
                <anchor moveWithCells="1">
                  <from>
                    <xdr:col>5</xdr:col>
                    <xdr:colOff>38100</xdr:colOff>
                    <xdr:row>40</xdr:row>
                    <xdr:rowOff>0</xdr:rowOff>
                  </from>
                  <to>
                    <xdr:col>6</xdr:col>
                    <xdr:colOff>76200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" r:id="rId207" name="Check Box 922">
              <controlPr defaultSize="0" autoFill="0" autoLine="0" autoPict="0">
                <anchor moveWithCells="1">
                  <from>
                    <xdr:col>6</xdr:col>
                    <xdr:colOff>38100</xdr:colOff>
                    <xdr:row>40</xdr:row>
                    <xdr:rowOff>0</xdr:rowOff>
                  </from>
                  <to>
                    <xdr:col>7</xdr:col>
                    <xdr:colOff>76200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" r:id="rId208" name="Check Box 923">
              <controlPr defaultSize="0" autoFill="0" autoLine="0" autoPict="0">
                <anchor moveWithCells="1">
                  <from>
                    <xdr:col>7</xdr:col>
                    <xdr:colOff>38100</xdr:colOff>
                    <xdr:row>40</xdr:row>
                    <xdr:rowOff>0</xdr:rowOff>
                  </from>
                  <to>
                    <xdr:col>8</xdr:col>
                    <xdr:colOff>76200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" r:id="rId209" name="Check Box 924">
              <controlPr defaultSize="0" autoFill="0" autoLine="0" autoPict="0">
                <anchor moveWithCells="1">
                  <from>
                    <xdr:col>8</xdr:col>
                    <xdr:colOff>38100</xdr:colOff>
                    <xdr:row>40</xdr:row>
                    <xdr:rowOff>0</xdr:rowOff>
                  </from>
                  <to>
                    <xdr:col>9</xdr:col>
                    <xdr:colOff>76200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" r:id="rId210" name="Check Box 925">
              <controlPr defaultSize="0" autoFill="0" autoLine="0" autoPict="0">
                <anchor moveWithCells="1">
                  <from>
                    <xdr:col>9</xdr:col>
                    <xdr:colOff>38100</xdr:colOff>
                    <xdr:row>40</xdr:row>
                    <xdr:rowOff>0</xdr:rowOff>
                  </from>
                  <to>
                    <xdr:col>10</xdr:col>
                    <xdr:colOff>76200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" r:id="rId211" name="Check Box 926">
              <controlPr defaultSize="0" autoFill="0" autoLine="0" autoPict="0">
                <anchor moveWithCells="1">
                  <from>
                    <xdr:col>10</xdr:col>
                    <xdr:colOff>38100</xdr:colOff>
                    <xdr:row>40</xdr:row>
                    <xdr:rowOff>0</xdr:rowOff>
                  </from>
                  <to>
                    <xdr:col>11</xdr:col>
                    <xdr:colOff>76200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9" r:id="rId212" name="Check Box 975">
              <controlPr defaultSize="0" autoFill="0" autoLine="0" autoPict="0">
                <anchor moveWithCells="1">
                  <from>
                    <xdr:col>3</xdr:col>
                    <xdr:colOff>38100</xdr:colOff>
                    <xdr:row>41</xdr:row>
                    <xdr:rowOff>0</xdr:rowOff>
                  </from>
                  <to>
                    <xdr:col>4</xdr:col>
                    <xdr:colOff>76200</xdr:colOff>
                    <xdr:row>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0" r:id="rId213" name="Check Box 976">
              <controlPr defaultSize="0" autoFill="0" autoLine="0" autoPict="0">
                <anchor moveWithCells="1">
                  <from>
                    <xdr:col>4</xdr:col>
                    <xdr:colOff>38100</xdr:colOff>
                    <xdr:row>41</xdr:row>
                    <xdr:rowOff>0</xdr:rowOff>
                  </from>
                  <to>
                    <xdr:col>5</xdr:col>
                    <xdr:colOff>76200</xdr:colOff>
                    <xdr:row>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1" r:id="rId214" name="Check Box 977">
              <controlPr defaultSize="0" autoFill="0" autoLine="0" autoPict="0">
                <anchor moveWithCells="1">
                  <from>
                    <xdr:col>5</xdr:col>
                    <xdr:colOff>38100</xdr:colOff>
                    <xdr:row>41</xdr:row>
                    <xdr:rowOff>0</xdr:rowOff>
                  </from>
                  <to>
                    <xdr:col>6</xdr:col>
                    <xdr:colOff>76200</xdr:colOff>
                    <xdr:row>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2" r:id="rId215" name="Check Box 978">
              <controlPr defaultSize="0" autoFill="0" autoLine="0" autoPict="0">
                <anchor moveWithCells="1">
                  <from>
                    <xdr:col>6</xdr:col>
                    <xdr:colOff>38100</xdr:colOff>
                    <xdr:row>41</xdr:row>
                    <xdr:rowOff>0</xdr:rowOff>
                  </from>
                  <to>
                    <xdr:col>7</xdr:col>
                    <xdr:colOff>76200</xdr:colOff>
                    <xdr:row>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3" r:id="rId216" name="Check Box 979">
              <controlPr defaultSize="0" autoFill="0" autoLine="0" autoPict="0">
                <anchor moveWithCells="1">
                  <from>
                    <xdr:col>7</xdr:col>
                    <xdr:colOff>38100</xdr:colOff>
                    <xdr:row>41</xdr:row>
                    <xdr:rowOff>0</xdr:rowOff>
                  </from>
                  <to>
                    <xdr:col>8</xdr:col>
                    <xdr:colOff>76200</xdr:colOff>
                    <xdr:row>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4" r:id="rId217" name="Check Box 980">
              <controlPr defaultSize="0" autoFill="0" autoLine="0" autoPict="0">
                <anchor moveWithCells="1">
                  <from>
                    <xdr:col>8</xdr:col>
                    <xdr:colOff>38100</xdr:colOff>
                    <xdr:row>41</xdr:row>
                    <xdr:rowOff>0</xdr:rowOff>
                  </from>
                  <to>
                    <xdr:col>9</xdr:col>
                    <xdr:colOff>76200</xdr:colOff>
                    <xdr:row>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5" r:id="rId218" name="Check Box 981">
              <controlPr defaultSize="0" autoFill="0" autoLine="0" autoPict="0">
                <anchor moveWithCells="1">
                  <from>
                    <xdr:col>9</xdr:col>
                    <xdr:colOff>38100</xdr:colOff>
                    <xdr:row>41</xdr:row>
                    <xdr:rowOff>0</xdr:rowOff>
                  </from>
                  <to>
                    <xdr:col>10</xdr:col>
                    <xdr:colOff>76200</xdr:colOff>
                    <xdr:row>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6" r:id="rId219" name="Check Box 982">
              <controlPr defaultSize="0" autoFill="0" autoLine="0" autoPict="0">
                <anchor moveWithCells="1">
                  <from>
                    <xdr:col>10</xdr:col>
                    <xdr:colOff>38100</xdr:colOff>
                    <xdr:row>41</xdr:row>
                    <xdr:rowOff>0</xdr:rowOff>
                  </from>
                  <to>
                    <xdr:col>11</xdr:col>
                    <xdr:colOff>76200</xdr:colOff>
                    <xdr:row>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220" name="Check Box 1031">
              <controlPr defaultSize="0" autoFill="0" autoLine="0" autoPict="0">
                <anchor moveWithCells="1">
                  <from>
                    <xdr:col>3</xdr:col>
                    <xdr:colOff>38100</xdr:colOff>
                    <xdr:row>42</xdr:row>
                    <xdr:rowOff>0</xdr:rowOff>
                  </from>
                  <to>
                    <xdr:col>4</xdr:col>
                    <xdr:colOff>76200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221" name="Check Box 1032">
              <controlPr defaultSize="0" autoFill="0" autoLine="0" autoPict="0">
                <anchor moveWithCells="1">
                  <from>
                    <xdr:col>4</xdr:col>
                    <xdr:colOff>38100</xdr:colOff>
                    <xdr:row>42</xdr:row>
                    <xdr:rowOff>0</xdr:rowOff>
                  </from>
                  <to>
                    <xdr:col>5</xdr:col>
                    <xdr:colOff>76200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222" name="Check Box 1033">
              <controlPr defaultSize="0" autoFill="0" autoLine="0" autoPict="0">
                <anchor moveWithCells="1">
                  <from>
                    <xdr:col>5</xdr:col>
                    <xdr:colOff>38100</xdr:colOff>
                    <xdr:row>42</xdr:row>
                    <xdr:rowOff>0</xdr:rowOff>
                  </from>
                  <to>
                    <xdr:col>6</xdr:col>
                    <xdr:colOff>76200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223" name="Check Box 1034">
              <controlPr defaultSize="0" autoFill="0" autoLine="0" autoPict="0">
                <anchor moveWithCells="1">
                  <from>
                    <xdr:col>6</xdr:col>
                    <xdr:colOff>38100</xdr:colOff>
                    <xdr:row>42</xdr:row>
                    <xdr:rowOff>0</xdr:rowOff>
                  </from>
                  <to>
                    <xdr:col>7</xdr:col>
                    <xdr:colOff>76200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224" name="Check Box 1035">
              <controlPr defaultSize="0" autoFill="0" autoLine="0" autoPict="0">
                <anchor moveWithCells="1">
                  <from>
                    <xdr:col>7</xdr:col>
                    <xdr:colOff>38100</xdr:colOff>
                    <xdr:row>42</xdr:row>
                    <xdr:rowOff>0</xdr:rowOff>
                  </from>
                  <to>
                    <xdr:col>8</xdr:col>
                    <xdr:colOff>76200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8" r:id="rId225" name="Check Box 1036">
              <controlPr defaultSize="0" autoFill="0" autoLine="0" autoPict="0">
                <anchor moveWithCells="1">
                  <from>
                    <xdr:col>8</xdr:col>
                    <xdr:colOff>38100</xdr:colOff>
                    <xdr:row>42</xdr:row>
                    <xdr:rowOff>0</xdr:rowOff>
                  </from>
                  <to>
                    <xdr:col>9</xdr:col>
                    <xdr:colOff>76200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226" name="Check Box 1037">
              <controlPr defaultSize="0" autoFill="0" autoLine="0" autoPict="0">
                <anchor moveWithCells="1">
                  <from>
                    <xdr:col>9</xdr:col>
                    <xdr:colOff>38100</xdr:colOff>
                    <xdr:row>42</xdr:row>
                    <xdr:rowOff>0</xdr:rowOff>
                  </from>
                  <to>
                    <xdr:col>10</xdr:col>
                    <xdr:colOff>76200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227" name="Check Box 1038">
              <controlPr defaultSize="0" autoFill="0" autoLine="0" autoPict="0">
                <anchor moveWithCells="1">
                  <from>
                    <xdr:col>10</xdr:col>
                    <xdr:colOff>38100</xdr:colOff>
                    <xdr:row>42</xdr:row>
                    <xdr:rowOff>0</xdr:rowOff>
                  </from>
                  <to>
                    <xdr:col>11</xdr:col>
                    <xdr:colOff>76200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9" r:id="rId228" name="Check Box 1087">
              <controlPr defaultSize="0" autoFill="0" autoLine="0" autoPict="0">
                <anchor moveWithCells="1">
                  <from>
                    <xdr:col>3</xdr:col>
                    <xdr:colOff>38100</xdr:colOff>
                    <xdr:row>43</xdr:row>
                    <xdr:rowOff>0</xdr:rowOff>
                  </from>
                  <to>
                    <xdr:col>4</xdr:col>
                    <xdr:colOff>76200</xdr:colOff>
                    <xdr:row>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0" r:id="rId229" name="Check Box 1088">
              <controlPr defaultSize="0" autoFill="0" autoLine="0" autoPict="0">
                <anchor moveWithCells="1">
                  <from>
                    <xdr:col>4</xdr:col>
                    <xdr:colOff>38100</xdr:colOff>
                    <xdr:row>43</xdr:row>
                    <xdr:rowOff>0</xdr:rowOff>
                  </from>
                  <to>
                    <xdr:col>5</xdr:col>
                    <xdr:colOff>76200</xdr:colOff>
                    <xdr:row>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1" r:id="rId230" name="Check Box 1089">
              <controlPr defaultSize="0" autoFill="0" autoLine="0" autoPict="0">
                <anchor moveWithCells="1">
                  <from>
                    <xdr:col>5</xdr:col>
                    <xdr:colOff>38100</xdr:colOff>
                    <xdr:row>43</xdr:row>
                    <xdr:rowOff>0</xdr:rowOff>
                  </from>
                  <to>
                    <xdr:col>6</xdr:col>
                    <xdr:colOff>76200</xdr:colOff>
                    <xdr:row>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2" r:id="rId231" name="Check Box 1090">
              <controlPr defaultSize="0" autoFill="0" autoLine="0" autoPict="0">
                <anchor moveWithCells="1">
                  <from>
                    <xdr:col>6</xdr:col>
                    <xdr:colOff>38100</xdr:colOff>
                    <xdr:row>43</xdr:row>
                    <xdr:rowOff>0</xdr:rowOff>
                  </from>
                  <to>
                    <xdr:col>7</xdr:col>
                    <xdr:colOff>76200</xdr:colOff>
                    <xdr:row>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3" r:id="rId232" name="Check Box 1091">
              <controlPr defaultSize="0" autoFill="0" autoLine="0" autoPict="0">
                <anchor moveWithCells="1">
                  <from>
                    <xdr:col>7</xdr:col>
                    <xdr:colOff>38100</xdr:colOff>
                    <xdr:row>43</xdr:row>
                    <xdr:rowOff>0</xdr:rowOff>
                  </from>
                  <to>
                    <xdr:col>8</xdr:col>
                    <xdr:colOff>76200</xdr:colOff>
                    <xdr:row>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4" r:id="rId233" name="Check Box 1092">
              <controlPr defaultSize="0" autoFill="0" autoLine="0" autoPict="0">
                <anchor moveWithCells="1">
                  <from>
                    <xdr:col>8</xdr:col>
                    <xdr:colOff>38100</xdr:colOff>
                    <xdr:row>43</xdr:row>
                    <xdr:rowOff>0</xdr:rowOff>
                  </from>
                  <to>
                    <xdr:col>9</xdr:col>
                    <xdr:colOff>76200</xdr:colOff>
                    <xdr:row>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5" r:id="rId234" name="Check Box 1093">
              <controlPr defaultSize="0" autoFill="0" autoLine="0" autoPict="0">
                <anchor moveWithCells="1">
                  <from>
                    <xdr:col>9</xdr:col>
                    <xdr:colOff>38100</xdr:colOff>
                    <xdr:row>43</xdr:row>
                    <xdr:rowOff>0</xdr:rowOff>
                  </from>
                  <to>
                    <xdr:col>10</xdr:col>
                    <xdr:colOff>76200</xdr:colOff>
                    <xdr:row>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6" r:id="rId235" name="Check Box 1094">
              <controlPr defaultSize="0" autoFill="0" autoLine="0" autoPict="0">
                <anchor moveWithCells="1">
                  <from>
                    <xdr:col>10</xdr:col>
                    <xdr:colOff>38100</xdr:colOff>
                    <xdr:row>43</xdr:row>
                    <xdr:rowOff>0</xdr:rowOff>
                  </from>
                  <to>
                    <xdr:col>11</xdr:col>
                    <xdr:colOff>76200</xdr:colOff>
                    <xdr:row>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5" r:id="rId236" name="Check Box 1143">
              <controlPr defaultSize="0" autoFill="0" autoLine="0" autoPict="0">
                <anchor moveWithCells="1">
                  <from>
                    <xdr:col>3</xdr:col>
                    <xdr:colOff>38100</xdr:colOff>
                    <xdr:row>44</xdr:row>
                    <xdr:rowOff>0</xdr:rowOff>
                  </from>
                  <to>
                    <xdr:col>4</xdr:col>
                    <xdr:colOff>76200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6" r:id="rId237" name="Check Box 1144">
              <controlPr defaultSize="0" autoFill="0" autoLine="0" autoPict="0">
                <anchor moveWithCells="1">
                  <from>
                    <xdr:col>4</xdr:col>
                    <xdr:colOff>38100</xdr:colOff>
                    <xdr:row>44</xdr:row>
                    <xdr:rowOff>0</xdr:rowOff>
                  </from>
                  <to>
                    <xdr:col>5</xdr:col>
                    <xdr:colOff>76200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7" r:id="rId238" name="Check Box 1145">
              <controlPr defaultSize="0" autoFill="0" autoLine="0" autoPict="0">
                <anchor moveWithCells="1">
                  <from>
                    <xdr:col>5</xdr:col>
                    <xdr:colOff>38100</xdr:colOff>
                    <xdr:row>44</xdr:row>
                    <xdr:rowOff>0</xdr:rowOff>
                  </from>
                  <to>
                    <xdr:col>6</xdr:col>
                    <xdr:colOff>76200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8" r:id="rId239" name="Check Box 1146">
              <controlPr defaultSize="0" autoFill="0" autoLine="0" autoPict="0">
                <anchor moveWithCells="1">
                  <from>
                    <xdr:col>6</xdr:col>
                    <xdr:colOff>38100</xdr:colOff>
                    <xdr:row>44</xdr:row>
                    <xdr:rowOff>0</xdr:rowOff>
                  </from>
                  <to>
                    <xdr:col>7</xdr:col>
                    <xdr:colOff>76200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9" r:id="rId240" name="Check Box 1147">
              <controlPr defaultSize="0" autoFill="0" autoLine="0" autoPict="0">
                <anchor moveWithCells="1">
                  <from>
                    <xdr:col>7</xdr:col>
                    <xdr:colOff>38100</xdr:colOff>
                    <xdr:row>44</xdr:row>
                    <xdr:rowOff>0</xdr:rowOff>
                  </from>
                  <to>
                    <xdr:col>8</xdr:col>
                    <xdr:colOff>76200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0" r:id="rId241" name="Check Box 1148">
              <controlPr defaultSize="0" autoFill="0" autoLine="0" autoPict="0">
                <anchor moveWithCells="1">
                  <from>
                    <xdr:col>8</xdr:col>
                    <xdr:colOff>38100</xdr:colOff>
                    <xdr:row>44</xdr:row>
                    <xdr:rowOff>0</xdr:rowOff>
                  </from>
                  <to>
                    <xdr:col>9</xdr:col>
                    <xdr:colOff>76200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1" r:id="rId242" name="Check Box 1149">
              <controlPr defaultSize="0" autoFill="0" autoLine="0" autoPict="0">
                <anchor moveWithCells="1">
                  <from>
                    <xdr:col>9</xdr:col>
                    <xdr:colOff>38100</xdr:colOff>
                    <xdr:row>44</xdr:row>
                    <xdr:rowOff>0</xdr:rowOff>
                  </from>
                  <to>
                    <xdr:col>10</xdr:col>
                    <xdr:colOff>76200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2" r:id="rId243" name="Check Box 1150">
              <controlPr defaultSize="0" autoFill="0" autoLine="0" autoPict="0">
                <anchor moveWithCells="1">
                  <from>
                    <xdr:col>10</xdr:col>
                    <xdr:colOff>38100</xdr:colOff>
                    <xdr:row>44</xdr:row>
                    <xdr:rowOff>0</xdr:rowOff>
                  </from>
                  <to>
                    <xdr:col>11</xdr:col>
                    <xdr:colOff>76200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1" r:id="rId244" name="Check Box 1199">
              <controlPr defaultSize="0" autoFill="0" autoLine="0" autoPict="0">
                <anchor moveWithCells="1">
                  <from>
                    <xdr:col>3</xdr:col>
                    <xdr:colOff>38100</xdr:colOff>
                    <xdr:row>45</xdr:row>
                    <xdr:rowOff>0</xdr:rowOff>
                  </from>
                  <to>
                    <xdr:col>4</xdr:col>
                    <xdr:colOff>76200</xdr:colOff>
                    <xdr:row>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2" r:id="rId245" name="Check Box 1200">
              <controlPr defaultSize="0" autoFill="0" autoLine="0" autoPict="0">
                <anchor moveWithCells="1">
                  <from>
                    <xdr:col>4</xdr:col>
                    <xdr:colOff>38100</xdr:colOff>
                    <xdr:row>45</xdr:row>
                    <xdr:rowOff>0</xdr:rowOff>
                  </from>
                  <to>
                    <xdr:col>5</xdr:col>
                    <xdr:colOff>76200</xdr:colOff>
                    <xdr:row>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3" r:id="rId246" name="Check Box 1201">
              <controlPr defaultSize="0" autoFill="0" autoLine="0" autoPict="0">
                <anchor moveWithCells="1">
                  <from>
                    <xdr:col>5</xdr:col>
                    <xdr:colOff>38100</xdr:colOff>
                    <xdr:row>45</xdr:row>
                    <xdr:rowOff>0</xdr:rowOff>
                  </from>
                  <to>
                    <xdr:col>6</xdr:col>
                    <xdr:colOff>76200</xdr:colOff>
                    <xdr:row>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4" r:id="rId247" name="Check Box 1202">
              <controlPr defaultSize="0" autoFill="0" autoLine="0" autoPict="0">
                <anchor moveWithCells="1">
                  <from>
                    <xdr:col>6</xdr:col>
                    <xdr:colOff>38100</xdr:colOff>
                    <xdr:row>45</xdr:row>
                    <xdr:rowOff>0</xdr:rowOff>
                  </from>
                  <to>
                    <xdr:col>7</xdr:col>
                    <xdr:colOff>76200</xdr:colOff>
                    <xdr:row>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5" r:id="rId248" name="Check Box 1203">
              <controlPr defaultSize="0" autoFill="0" autoLine="0" autoPict="0">
                <anchor moveWithCells="1">
                  <from>
                    <xdr:col>7</xdr:col>
                    <xdr:colOff>38100</xdr:colOff>
                    <xdr:row>45</xdr:row>
                    <xdr:rowOff>0</xdr:rowOff>
                  </from>
                  <to>
                    <xdr:col>8</xdr:col>
                    <xdr:colOff>76200</xdr:colOff>
                    <xdr:row>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6" r:id="rId249" name="Check Box 1204">
              <controlPr defaultSize="0" autoFill="0" autoLine="0" autoPict="0">
                <anchor moveWithCells="1">
                  <from>
                    <xdr:col>8</xdr:col>
                    <xdr:colOff>38100</xdr:colOff>
                    <xdr:row>45</xdr:row>
                    <xdr:rowOff>0</xdr:rowOff>
                  </from>
                  <to>
                    <xdr:col>9</xdr:col>
                    <xdr:colOff>76200</xdr:colOff>
                    <xdr:row>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7" r:id="rId250" name="Check Box 1205">
              <controlPr defaultSize="0" autoFill="0" autoLine="0" autoPict="0">
                <anchor moveWithCells="1">
                  <from>
                    <xdr:col>9</xdr:col>
                    <xdr:colOff>38100</xdr:colOff>
                    <xdr:row>45</xdr:row>
                    <xdr:rowOff>0</xdr:rowOff>
                  </from>
                  <to>
                    <xdr:col>10</xdr:col>
                    <xdr:colOff>76200</xdr:colOff>
                    <xdr:row>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8" r:id="rId251" name="Check Box 1206">
              <controlPr defaultSize="0" autoFill="0" autoLine="0" autoPict="0">
                <anchor moveWithCells="1">
                  <from>
                    <xdr:col>10</xdr:col>
                    <xdr:colOff>38100</xdr:colOff>
                    <xdr:row>45</xdr:row>
                    <xdr:rowOff>0</xdr:rowOff>
                  </from>
                  <to>
                    <xdr:col>11</xdr:col>
                    <xdr:colOff>76200</xdr:colOff>
                    <xdr:row>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7" r:id="rId252" name="Check Box 1255">
              <controlPr defaultSize="0" autoFill="0" autoLine="0" autoPict="0">
                <anchor moveWithCells="1">
                  <from>
                    <xdr:col>3</xdr:col>
                    <xdr:colOff>38100</xdr:colOff>
                    <xdr:row>46</xdr:row>
                    <xdr:rowOff>0</xdr:rowOff>
                  </from>
                  <to>
                    <xdr:col>4</xdr:col>
                    <xdr:colOff>76200</xdr:colOff>
                    <xdr:row>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8" r:id="rId253" name="Check Box 1256">
              <controlPr defaultSize="0" autoFill="0" autoLine="0" autoPict="0">
                <anchor moveWithCells="1">
                  <from>
                    <xdr:col>4</xdr:col>
                    <xdr:colOff>38100</xdr:colOff>
                    <xdr:row>46</xdr:row>
                    <xdr:rowOff>0</xdr:rowOff>
                  </from>
                  <to>
                    <xdr:col>5</xdr:col>
                    <xdr:colOff>76200</xdr:colOff>
                    <xdr:row>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9" r:id="rId254" name="Check Box 1257">
              <controlPr defaultSize="0" autoFill="0" autoLine="0" autoPict="0">
                <anchor moveWithCells="1">
                  <from>
                    <xdr:col>5</xdr:col>
                    <xdr:colOff>38100</xdr:colOff>
                    <xdr:row>46</xdr:row>
                    <xdr:rowOff>0</xdr:rowOff>
                  </from>
                  <to>
                    <xdr:col>6</xdr:col>
                    <xdr:colOff>76200</xdr:colOff>
                    <xdr:row>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0" r:id="rId255" name="Check Box 1258">
              <controlPr defaultSize="0" autoFill="0" autoLine="0" autoPict="0">
                <anchor moveWithCells="1">
                  <from>
                    <xdr:col>6</xdr:col>
                    <xdr:colOff>38100</xdr:colOff>
                    <xdr:row>46</xdr:row>
                    <xdr:rowOff>0</xdr:rowOff>
                  </from>
                  <to>
                    <xdr:col>7</xdr:col>
                    <xdr:colOff>76200</xdr:colOff>
                    <xdr:row>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1" r:id="rId256" name="Check Box 1259">
              <controlPr defaultSize="0" autoFill="0" autoLine="0" autoPict="0">
                <anchor moveWithCells="1">
                  <from>
                    <xdr:col>7</xdr:col>
                    <xdr:colOff>38100</xdr:colOff>
                    <xdr:row>46</xdr:row>
                    <xdr:rowOff>0</xdr:rowOff>
                  </from>
                  <to>
                    <xdr:col>8</xdr:col>
                    <xdr:colOff>76200</xdr:colOff>
                    <xdr:row>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2" r:id="rId257" name="Check Box 1260">
              <controlPr defaultSize="0" autoFill="0" autoLine="0" autoPict="0">
                <anchor moveWithCells="1">
                  <from>
                    <xdr:col>8</xdr:col>
                    <xdr:colOff>38100</xdr:colOff>
                    <xdr:row>46</xdr:row>
                    <xdr:rowOff>0</xdr:rowOff>
                  </from>
                  <to>
                    <xdr:col>9</xdr:col>
                    <xdr:colOff>76200</xdr:colOff>
                    <xdr:row>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3" r:id="rId258" name="Check Box 1261">
              <controlPr defaultSize="0" autoFill="0" autoLine="0" autoPict="0">
                <anchor moveWithCells="1">
                  <from>
                    <xdr:col>9</xdr:col>
                    <xdr:colOff>38100</xdr:colOff>
                    <xdr:row>46</xdr:row>
                    <xdr:rowOff>0</xdr:rowOff>
                  </from>
                  <to>
                    <xdr:col>10</xdr:col>
                    <xdr:colOff>76200</xdr:colOff>
                    <xdr:row>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4" r:id="rId259" name="Check Box 1262">
              <controlPr defaultSize="0" autoFill="0" autoLine="0" autoPict="0">
                <anchor moveWithCells="1">
                  <from>
                    <xdr:col>10</xdr:col>
                    <xdr:colOff>38100</xdr:colOff>
                    <xdr:row>46</xdr:row>
                    <xdr:rowOff>0</xdr:rowOff>
                  </from>
                  <to>
                    <xdr:col>11</xdr:col>
                    <xdr:colOff>76200</xdr:colOff>
                    <xdr:row>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3" r:id="rId260" name="Check Box 1311">
              <controlPr defaultSize="0" autoFill="0" autoLine="0" autoPict="0">
                <anchor moveWithCells="1">
                  <from>
                    <xdr:col>3</xdr:col>
                    <xdr:colOff>38100</xdr:colOff>
                    <xdr:row>47</xdr:row>
                    <xdr:rowOff>0</xdr:rowOff>
                  </from>
                  <to>
                    <xdr:col>4</xdr:col>
                    <xdr:colOff>76200</xdr:colOff>
                    <xdr:row>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4" r:id="rId261" name="Check Box 1312">
              <controlPr defaultSize="0" autoFill="0" autoLine="0" autoPict="0">
                <anchor moveWithCells="1">
                  <from>
                    <xdr:col>4</xdr:col>
                    <xdr:colOff>38100</xdr:colOff>
                    <xdr:row>47</xdr:row>
                    <xdr:rowOff>0</xdr:rowOff>
                  </from>
                  <to>
                    <xdr:col>5</xdr:col>
                    <xdr:colOff>76200</xdr:colOff>
                    <xdr:row>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5" r:id="rId262" name="Check Box 1313">
              <controlPr defaultSize="0" autoFill="0" autoLine="0" autoPict="0">
                <anchor moveWithCells="1">
                  <from>
                    <xdr:col>5</xdr:col>
                    <xdr:colOff>38100</xdr:colOff>
                    <xdr:row>47</xdr:row>
                    <xdr:rowOff>0</xdr:rowOff>
                  </from>
                  <to>
                    <xdr:col>6</xdr:col>
                    <xdr:colOff>76200</xdr:colOff>
                    <xdr:row>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6" r:id="rId263" name="Check Box 1314">
              <controlPr defaultSize="0" autoFill="0" autoLine="0" autoPict="0">
                <anchor moveWithCells="1">
                  <from>
                    <xdr:col>6</xdr:col>
                    <xdr:colOff>38100</xdr:colOff>
                    <xdr:row>47</xdr:row>
                    <xdr:rowOff>0</xdr:rowOff>
                  </from>
                  <to>
                    <xdr:col>7</xdr:col>
                    <xdr:colOff>76200</xdr:colOff>
                    <xdr:row>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7" r:id="rId264" name="Check Box 1315">
              <controlPr defaultSize="0" autoFill="0" autoLine="0" autoPict="0">
                <anchor moveWithCells="1">
                  <from>
                    <xdr:col>7</xdr:col>
                    <xdr:colOff>38100</xdr:colOff>
                    <xdr:row>47</xdr:row>
                    <xdr:rowOff>0</xdr:rowOff>
                  </from>
                  <to>
                    <xdr:col>8</xdr:col>
                    <xdr:colOff>76200</xdr:colOff>
                    <xdr:row>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8" r:id="rId265" name="Check Box 1316">
              <controlPr defaultSize="0" autoFill="0" autoLine="0" autoPict="0">
                <anchor moveWithCells="1">
                  <from>
                    <xdr:col>8</xdr:col>
                    <xdr:colOff>38100</xdr:colOff>
                    <xdr:row>47</xdr:row>
                    <xdr:rowOff>0</xdr:rowOff>
                  </from>
                  <to>
                    <xdr:col>9</xdr:col>
                    <xdr:colOff>76200</xdr:colOff>
                    <xdr:row>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9" r:id="rId266" name="Check Box 1317">
              <controlPr defaultSize="0" autoFill="0" autoLine="0" autoPict="0">
                <anchor moveWithCells="1">
                  <from>
                    <xdr:col>9</xdr:col>
                    <xdr:colOff>38100</xdr:colOff>
                    <xdr:row>47</xdr:row>
                    <xdr:rowOff>0</xdr:rowOff>
                  </from>
                  <to>
                    <xdr:col>10</xdr:col>
                    <xdr:colOff>76200</xdr:colOff>
                    <xdr:row>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90" r:id="rId267" name="Check Box 1318">
              <controlPr defaultSize="0" autoFill="0" autoLine="0" autoPict="0">
                <anchor moveWithCells="1">
                  <from>
                    <xdr:col>10</xdr:col>
                    <xdr:colOff>38100</xdr:colOff>
                    <xdr:row>47</xdr:row>
                    <xdr:rowOff>0</xdr:rowOff>
                  </from>
                  <to>
                    <xdr:col>11</xdr:col>
                    <xdr:colOff>76200</xdr:colOff>
                    <xdr:row>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39" r:id="rId268" name="Check Box 1367">
              <controlPr defaultSize="0" autoFill="0" autoLine="0" autoPict="0">
                <anchor moveWithCells="1">
                  <from>
                    <xdr:col>3</xdr:col>
                    <xdr:colOff>38100</xdr:colOff>
                    <xdr:row>48</xdr:row>
                    <xdr:rowOff>0</xdr:rowOff>
                  </from>
                  <to>
                    <xdr:col>4</xdr:col>
                    <xdr:colOff>76200</xdr:colOff>
                    <xdr:row>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40" r:id="rId269" name="Check Box 1368">
              <controlPr defaultSize="0" autoFill="0" autoLine="0" autoPict="0">
                <anchor moveWithCells="1">
                  <from>
                    <xdr:col>4</xdr:col>
                    <xdr:colOff>38100</xdr:colOff>
                    <xdr:row>48</xdr:row>
                    <xdr:rowOff>0</xdr:rowOff>
                  </from>
                  <to>
                    <xdr:col>5</xdr:col>
                    <xdr:colOff>76200</xdr:colOff>
                    <xdr:row>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41" r:id="rId270" name="Check Box 1369">
              <controlPr defaultSize="0" autoFill="0" autoLine="0" autoPict="0">
                <anchor moveWithCells="1">
                  <from>
                    <xdr:col>5</xdr:col>
                    <xdr:colOff>38100</xdr:colOff>
                    <xdr:row>48</xdr:row>
                    <xdr:rowOff>0</xdr:rowOff>
                  </from>
                  <to>
                    <xdr:col>6</xdr:col>
                    <xdr:colOff>76200</xdr:colOff>
                    <xdr:row>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42" r:id="rId271" name="Check Box 1370">
              <controlPr defaultSize="0" autoFill="0" autoLine="0" autoPict="0">
                <anchor moveWithCells="1">
                  <from>
                    <xdr:col>6</xdr:col>
                    <xdr:colOff>38100</xdr:colOff>
                    <xdr:row>48</xdr:row>
                    <xdr:rowOff>0</xdr:rowOff>
                  </from>
                  <to>
                    <xdr:col>7</xdr:col>
                    <xdr:colOff>76200</xdr:colOff>
                    <xdr:row>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43" r:id="rId272" name="Check Box 1371">
              <controlPr defaultSize="0" autoFill="0" autoLine="0" autoPict="0">
                <anchor moveWithCells="1">
                  <from>
                    <xdr:col>7</xdr:col>
                    <xdr:colOff>38100</xdr:colOff>
                    <xdr:row>48</xdr:row>
                    <xdr:rowOff>0</xdr:rowOff>
                  </from>
                  <to>
                    <xdr:col>8</xdr:col>
                    <xdr:colOff>76200</xdr:colOff>
                    <xdr:row>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44" r:id="rId273" name="Check Box 1372">
              <controlPr defaultSize="0" autoFill="0" autoLine="0" autoPict="0">
                <anchor moveWithCells="1">
                  <from>
                    <xdr:col>8</xdr:col>
                    <xdr:colOff>38100</xdr:colOff>
                    <xdr:row>48</xdr:row>
                    <xdr:rowOff>0</xdr:rowOff>
                  </from>
                  <to>
                    <xdr:col>9</xdr:col>
                    <xdr:colOff>76200</xdr:colOff>
                    <xdr:row>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45" r:id="rId274" name="Check Box 1373">
              <controlPr defaultSize="0" autoFill="0" autoLine="0" autoPict="0">
                <anchor moveWithCells="1">
                  <from>
                    <xdr:col>9</xdr:col>
                    <xdr:colOff>38100</xdr:colOff>
                    <xdr:row>48</xdr:row>
                    <xdr:rowOff>0</xdr:rowOff>
                  </from>
                  <to>
                    <xdr:col>10</xdr:col>
                    <xdr:colOff>76200</xdr:colOff>
                    <xdr:row>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46" r:id="rId275" name="Check Box 1374">
              <controlPr defaultSize="0" autoFill="0" autoLine="0" autoPict="0">
                <anchor moveWithCells="1">
                  <from>
                    <xdr:col>10</xdr:col>
                    <xdr:colOff>38100</xdr:colOff>
                    <xdr:row>48</xdr:row>
                    <xdr:rowOff>0</xdr:rowOff>
                  </from>
                  <to>
                    <xdr:col>11</xdr:col>
                    <xdr:colOff>76200</xdr:colOff>
                    <xdr:row>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91" r:id="rId276" name="Check Box 1419">
              <controlPr defaultSize="0" autoFill="0" autoLine="0" autoPict="0">
                <anchor moveWithCells="1">
                  <from>
                    <xdr:col>7</xdr:col>
                    <xdr:colOff>38100</xdr:colOff>
                    <xdr:row>49</xdr:row>
                    <xdr:rowOff>0</xdr:rowOff>
                  </from>
                  <to>
                    <xdr:col>8</xdr:col>
                    <xdr:colOff>76200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95" r:id="rId277" name="Check Box 1423">
              <controlPr defaultSize="0" autoFill="0" autoLine="0" autoPict="0">
                <anchor moveWithCells="1">
                  <from>
                    <xdr:col>3</xdr:col>
                    <xdr:colOff>38100</xdr:colOff>
                    <xdr:row>49</xdr:row>
                    <xdr:rowOff>0</xdr:rowOff>
                  </from>
                  <to>
                    <xdr:col>4</xdr:col>
                    <xdr:colOff>76200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96" r:id="rId278" name="Check Box 1424">
              <controlPr defaultSize="0" autoFill="0" autoLine="0" autoPict="0">
                <anchor moveWithCells="1">
                  <from>
                    <xdr:col>4</xdr:col>
                    <xdr:colOff>38100</xdr:colOff>
                    <xdr:row>49</xdr:row>
                    <xdr:rowOff>0</xdr:rowOff>
                  </from>
                  <to>
                    <xdr:col>5</xdr:col>
                    <xdr:colOff>76200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97" r:id="rId279" name="Check Box 1425">
              <controlPr defaultSize="0" autoFill="0" autoLine="0" autoPict="0">
                <anchor moveWithCells="1">
                  <from>
                    <xdr:col>5</xdr:col>
                    <xdr:colOff>38100</xdr:colOff>
                    <xdr:row>49</xdr:row>
                    <xdr:rowOff>0</xdr:rowOff>
                  </from>
                  <to>
                    <xdr:col>6</xdr:col>
                    <xdr:colOff>76200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98" r:id="rId280" name="Check Box 1426">
              <controlPr defaultSize="0" autoFill="0" autoLine="0" autoPict="0">
                <anchor moveWithCells="1">
                  <from>
                    <xdr:col>6</xdr:col>
                    <xdr:colOff>38100</xdr:colOff>
                    <xdr:row>49</xdr:row>
                    <xdr:rowOff>0</xdr:rowOff>
                  </from>
                  <to>
                    <xdr:col>7</xdr:col>
                    <xdr:colOff>76200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0" r:id="rId281" name="Check Box 1428">
              <controlPr defaultSize="0" autoFill="0" autoLine="0" autoPict="0">
                <anchor moveWithCells="1">
                  <from>
                    <xdr:col>8</xdr:col>
                    <xdr:colOff>38100</xdr:colOff>
                    <xdr:row>49</xdr:row>
                    <xdr:rowOff>0</xdr:rowOff>
                  </from>
                  <to>
                    <xdr:col>9</xdr:col>
                    <xdr:colOff>76200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1" r:id="rId282" name="Check Box 1429">
              <controlPr defaultSize="0" autoFill="0" autoLine="0" autoPict="0">
                <anchor moveWithCells="1">
                  <from>
                    <xdr:col>9</xdr:col>
                    <xdr:colOff>38100</xdr:colOff>
                    <xdr:row>49</xdr:row>
                    <xdr:rowOff>0</xdr:rowOff>
                  </from>
                  <to>
                    <xdr:col>10</xdr:col>
                    <xdr:colOff>76200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2" r:id="rId283" name="Check Box 1430">
              <controlPr defaultSize="0" autoFill="0" autoLine="0" autoPict="0">
                <anchor moveWithCells="1">
                  <from>
                    <xdr:col>10</xdr:col>
                    <xdr:colOff>38100</xdr:colOff>
                    <xdr:row>49</xdr:row>
                    <xdr:rowOff>9525</xdr:rowOff>
                  </from>
                  <to>
                    <xdr:col>11</xdr:col>
                    <xdr:colOff>76200</xdr:colOff>
                    <xdr:row>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38" r:id="rId284" name="Check Box 1466">
              <controlPr defaultSize="0" autoFill="0" autoLine="0" autoPict="0">
                <anchor moveWithCells="1">
                  <from>
                    <xdr:col>3</xdr:col>
                    <xdr:colOff>38100</xdr:colOff>
                    <xdr:row>50</xdr:row>
                    <xdr:rowOff>0</xdr:rowOff>
                  </from>
                  <to>
                    <xdr:col>4</xdr:col>
                    <xdr:colOff>76200</xdr:colOff>
                    <xdr:row>51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39" r:id="rId285" name="Check Box 1467">
              <controlPr defaultSize="0" autoFill="0" autoLine="0" autoPict="0">
                <anchor moveWithCells="1">
                  <from>
                    <xdr:col>4</xdr:col>
                    <xdr:colOff>38100</xdr:colOff>
                    <xdr:row>50</xdr:row>
                    <xdr:rowOff>0</xdr:rowOff>
                  </from>
                  <to>
                    <xdr:col>5</xdr:col>
                    <xdr:colOff>76200</xdr:colOff>
                    <xdr:row>51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0" r:id="rId286" name="Check Box 1468">
              <controlPr defaultSize="0" autoFill="0" autoLine="0" autoPict="0">
                <anchor moveWithCells="1">
                  <from>
                    <xdr:col>5</xdr:col>
                    <xdr:colOff>38100</xdr:colOff>
                    <xdr:row>50</xdr:row>
                    <xdr:rowOff>0</xdr:rowOff>
                  </from>
                  <to>
                    <xdr:col>6</xdr:col>
                    <xdr:colOff>76200</xdr:colOff>
                    <xdr:row>51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1" r:id="rId287" name="Check Box 1469">
              <controlPr defaultSize="0" autoFill="0" autoLine="0" autoPict="0">
                <anchor moveWithCells="1">
                  <from>
                    <xdr:col>6</xdr:col>
                    <xdr:colOff>38100</xdr:colOff>
                    <xdr:row>50</xdr:row>
                    <xdr:rowOff>0</xdr:rowOff>
                  </from>
                  <to>
                    <xdr:col>7</xdr:col>
                    <xdr:colOff>76200</xdr:colOff>
                    <xdr:row>51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2" r:id="rId288" name="Check Box 1470">
              <controlPr defaultSize="0" autoFill="0" autoLine="0" autoPict="0">
                <anchor moveWithCells="1">
                  <from>
                    <xdr:col>7</xdr:col>
                    <xdr:colOff>38100</xdr:colOff>
                    <xdr:row>50</xdr:row>
                    <xdr:rowOff>0</xdr:rowOff>
                  </from>
                  <to>
                    <xdr:col>8</xdr:col>
                    <xdr:colOff>76200</xdr:colOff>
                    <xdr:row>51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3" r:id="rId289" name="Check Box 1471">
              <controlPr defaultSize="0" autoFill="0" autoLine="0" autoPict="0">
                <anchor moveWithCells="1">
                  <from>
                    <xdr:col>8</xdr:col>
                    <xdr:colOff>38100</xdr:colOff>
                    <xdr:row>50</xdr:row>
                    <xdr:rowOff>0</xdr:rowOff>
                  </from>
                  <to>
                    <xdr:col>9</xdr:col>
                    <xdr:colOff>76200</xdr:colOff>
                    <xdr:row>51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4" r:id="rId290" name="Check Box 1472">
              <controlPr defaultSize="0" autoFill="0" autoLine="0" autoPict="0">
                <anchor moveWithCells="1">
                  <from>
                    <xdr:col>9</xdr:col>
                    <xdr:colOff>38100</xdr:colOff>
                    <xdr:row>50</xdr:row>
                    <xdr:rowOff>0</xdr:rowOff>
                  </from>
                  <to>
                    <xdr:col>10</xdr:col>
                    <xdr:colOff>76200</xdr:colOff>
                    <xdr:row>51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5" r:id="rId291" name="Check Box 1473">
              <controlPr defaultSize="0" autoFill="0" autoLine="0" autoPict="0">
                <anchor moveWithCells="1">
                  <from>
                    <xdr:col>10</xdr:col>
                    <xdr:colOff>38100</xdr:colOff>
                    <xdr:row>50</xdr:row>
                    <xdr:rowOff>0</xdr:rowOff>
                  </from>
                  <to>
                    <xdr:col>11</xdr:col>
                    <xdr:colOff>76200</xdr:colOff>
                    <xdr:row>51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6" r:id="rId292" name="Check Box 1474">
              <controlPr defaultSize="0" autoFill="0" autoLine="0" autoPict="0">
                <anchor moveWithCells="1">
                  <from>
                    <xdr:col>3</xdr:col>
                    <xdr:colOff>38100</xdr:colOff>
                    <xdr:row>51</xdr:row>
                    <xdr:rowOff>0</xdr:rowOff>
                  </from>
                  <to>
                    <xdr:col>4</xdr:col>
                    <xdr:colOff>76200</xdr:colOff>
                    <xdr:row>52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7" r:id="rId293" name="Check Box 1475">
              <controlPr defaultSize="0" autoFill="0" autoLine="0" autoPict="0">
                <anchor moveWithCells="1">
                  <from>
                    <xdr:col>4</xdr:col>
                    <xdr:colOff>38100</xdr:colOff>
                    <xdr:row>51</xdr:row>
                    <xdr:rowOff>0</xdr:rowOff>
                  </from>
                  <to>
                    <xdr:col>5</xdr:col>
                    <xdr:colOff>76200</xdr:colOff>
                    <xdr:row>52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8" r:id="rId294" name="Check Box 1476">
              <controlPr defaultSize="0" autoFill="0" autoLine="0" autoPict="0">
                <anchor moveWithCells="1">
                  <from>
                    <xdr:col>5</xdr:col>
                    <xdr:colOff>38100</xdr:colOff>
                    <xdr:row>51</xdr:row>
                    <xdr:rowOff>0</xdr:rowOff>
                  </from>
                  <to>
                    <xdr:col>6</xdr:col>
                    <xdr:colOff>76200</xdr:colOff>
                    <xdr:row>52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49" r:id="rId295" name="Check Box 1477">
              <controlPr defaultSize="0" autoFill="0" autoLine="0" autoPict="0">
                <anchor moveWithCells="1">
                  <from>
                    <xdr:col>6</xdr:col>
                    <xdr:colOff>38100</xdr:colOff>
                    <xdr:row>51</xdr:row>
                    <xdr:rowOff>0</xdr:rowOff>
                  </from>
                  <to>
                    <xdr:col>7</xdr:col>
                    <xdr:colOff>76200</xdr:colOff>
                    <xdr:row>52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0" r:id="rId296" name="Check Box 1478">
              <controlPr defaultSize="0" autoFill="0" autoLine="0" autoPict="0">
                <anchor moveWithCells="1">
                  <from>
                    <xdr:col>7</xdr:col>
                    <xdr:colOff>38100</xdr:colOff>
                    <xdr:row>51</xdr:row>
                    <xdr:rowOff>0</xdr:rowOff>
                  </from>
                  <to>
                    <xdr:col>8</xdr:col>
                    <xdr:colOff>76200</xdr:colOff>
                    <xdr:row>52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1" r:id="rId297" name="Check Box 1479">
              <controlPr defaultSize="0" autoFill="0" autoLine="0" autoPict="0">
                <anchor moveWithCells="1">
                  <from>
                    <xdr:col>8</xdr:col>
                    <xdr:colOff>38100</xdr:colOff>
                    <xdr:row>51</xdr:row>
                    <xdr:rowOff>0</xdr:rowOff>
                  </from>
                  <to>
                    <xdr:col>9</xdr:col>
                    <xdr:colOff>76200</xdr:colOff>
                    <xdr:row>52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2" r:id="rId298" name="Check Box 1480">
              <controlPr defaultSize="0" autoFill="0" autoLine="0" autoPict="0">
                <anchor moveWithCells="1">
                  <from>
                    <xdr:col>9</xdr:col>
                    <xdr:colOff>38100</xdr:colOff>
                    <xdr:row>51</xdr:row>
                    <xdr:rowOff>0</xdr:rowOff>
                  </from>
                  <to>
                    <xdr:col>10</xdr:col>
                    <xdr:colOff>76200</xdr:colOff>
                    <xdr:row>52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3" r:id="rId299" name="Check Box 1481">
              <controlPr defaultSize="0" autoFill="0" autoLine="0" autoPict="0">
                <anchor moveWithCells="1">
                  <from>
                    <xdr:col>10</xdr:col>
                    <xdr:colOff>38100</xdr:colOff>
                    <xdr:row>51</xdr:row>
                    <xdr:rowOff>0</xdr:rowOff>
                  </from>
                  <to>
                    <xdr:col>11</xdr:col>
                    <xdr:colOff>76200</xdr:colOff>
                    <xdr:row>52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4" r:id="rId300" name="Check Box 1482">
              <controlPr defaultSize="0" autoFill="0" autoLine="0" autoPict="0">
                <anchor moveWithCells="1">
                  <from>
                    <xdr:col>3</xdr:col>
                    <xdr:colOff>38100</xdr:colOff>
                    <xdr:row>52</xdr:row>
                    <xdr:rowOff>0</xdr:rowOff>
                  </from>
                  <to>
                    <xdr:col>4</xdr:col>
                    <xdr:colOff>76200</xdr:colOff>
                    <xdr:row>53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5" r:id="rId301" name="Check Box 1483">
              <controlPr defaultSize="0" autoFill="0" autoLine="0" autoPict="0">
                <anchor moveWithCells="1">
                  <from>
                    <xdr:col>4</xdr:col>
                    <xdr:colOff>38100</xdr:colOff>
                    <xdr:row>52</xdr:row>
                    <xdr:rowOff>0</xdr:rowOff>
                  </from>
                  <to>
                    <xdr:col>5</xdr:col>
                    <xdr:colOff>76200</xdr:colOff>
                    <xdr:row>53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6" r:id="rId302" name="Check Box 1484">
              <controlPr defaultSize="0" autoFill="0" autoLine="0" autoPict="0">
                <anchor moveWithCells="1">
                  <from>
                    <xdr:col>5</xdr:col>
                    <xdr:colOff>38100</xdr:colOff>
                    <xdr:row>52</xdr:row>
                    <xdr:rowOff>0</xdr:rowOff>
                  </from>
                  <to>
                    <xdr:col>6</xdr:col>
                    <xdr:colOff>76200</xdr:colOff>
                    <xdr:row>53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7" r:id="rId303" name="Check Box 1485">
              <controlPr defaultSize="0" autoFill="0" autoLine="0" autoPict="0">
                <anchor moveWithCells="1">
                  <from>
                    <xdr:col>6</xdr:col>
                    <xdr:colOff>38100</xdr:colOff>
                    <xdr:row>52</xdr:row>
                    <xdr:rowOff>0</xdr:rowOff>
                  </from>
                  <to>
                    <xdr:col>7</xdr:col>
                    <xdr:colOff>76200</xdr:colOff>
                    <xdr:row>53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8" r:id="rId304" name="Check Box 1486">
              <controlPr defaultSize="0" autoFill="0" autoLine="0" autoPict="0">
                <anchor moveWithCells="1">
                  <from>
                    <xdr:col>7</xdr:col>
                    <xdr:colOff>38100</xdr:colOff>
                    <xdr:row>52</xdr:row>
                    <xdr:rowOff>0</xdr:rowOff>
                  </from>
                  <to>
                    <xdr:col>8</xdr:col>
                    <xdr:colOff>76200</xdr:colOff>
                    <xdr:row>53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59" r:id="rId305" name="Check Box 1487">
              <controlPr defaultSize="0" autoFill="0" autoLine="0" autoPict="0">
                <anchor moveWithCells="1">
                  <from>
                    <xdr:col>8</xdr:col>
                    <xdr:colOff>38100</xdr:colOff>
                    <xdr:row>52</xdr:row>
                    <xdr:rowOff>0</xdr:rowOff>
                  </from>
                  <to>
                    <xdr:col>9</xdr:col>
                    <xdr:colOff>76200</xdr:colOff>
                    <xdr:row>53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0" r:id="rId306" name="Check Box 1488">
              <controlPr defaultSize="0" autoFill="0" autoLine="0" autoPict="0">
                <anchor moveWithCells="1">
                  <from>
                    <xdr:col>9</xdr:col>
                    <xdr:colOff>38100</xdr:colOff>
                    <xdr:row>52</xdr:row>
                    <xdr:rowOff>0</xdr:rowOff>
                  </from>
                  <to>
                    <xdr:col>10</xdr:col>
                    <xdr:colOff>76200</xdr:colOff>
                    <xdr:row>53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1" r:id="rId307" name="Check Box 1489">
              <controlPr defaultSize="0" autoFill="0" autoLine="0" autoPict="0">
                <anchor moveWithCells="1">
                  <from>
                    <xdr:col>10</xdr:col>
                    <xdr:colOff>38100</xdr:colOff>
                    <xdr:row>52</xdr:row>
                    <xdr:rowOff>9525</xdr:rowOff>
                  </from>
                  <to>
                    <xdr:col>11</xdr:col>
                    <xdr:colOff>76200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2" r:id="rId308" name="Check Box 1490">
              <controlPr defaultSize="0" autoFill="0" autoLine="0" autoPict="0">
                <anchor moveWithCells="1">
                  <from>
                    <xdr:col>3</xdr:col>
                    <xdr:colOff>38100</xdr:colOff>
                    <xdr:row>53</xdr:row>
                    <xdr:rowOff>0</xdr:rowOff>
                  </from>
                  <to>
                    <xdr:col>4</xdr:col>
                    <xdr:colOff>76200</xdr:colOff>
                    <xdr:row>54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3" r:id="rId309" name="Check Box 1491">
              <controlPr defaultSize="0" autoFill="0" autoLine="0" autoPict="0">
                <anchor moveWithCells="1">
                  <from>
                    <xdr:col>4</xdr:col>
                    <xdr:colOff>38100</xdr:colOff>
                    <xdr:row>53</xdr:row>
                    <xdr:rowOff>0</xdr:rowOff>
                  </from>
                  <to>
                    <xdr:col>5</xdr:col>
                    <xdr:colOff>76200</xdr:colOff>
                    <xdr:row>54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4" r:id="rId310" name="Check Box 1492">
              <controlPr defaultSize="0" autoFill="0" autoLine="0" autoPict="0">
                <anchor moveWithCells="1">
                  <from>
                    <xdr:col>5</xdr:col>
                    <xdr:colOff>38100</xdr:colOff>
                    <xdr:row>53</xdr:row>
                    <xdr:rowOff>0</xdr:rowOff>
                  </from>
                  <to>
                    <xdr:col>6</xdr:col>
                    <xdr:colOff>76200</xdr:colOff>
                    <xdr:row>54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5" r:id="rId311" name="Check Box 1493">
              <controlPr defaultSize="0" autoFill="0" autoLine="0" autoPict="0">
                <anchor moveWithCells="1">
                  <from>
                    <xdr:col>6</xdr:col>
                    <xdr:colOff>38100</xdr:colOff>
                    <xdr:row>53</xdr:row>
                    <xdr:rowOff>0</xdr:rowOff>
                  </from>
                  <to>
                    <xdr:col>7</xdr:col>
                    <xdr:colOff>76200</xdr:colOff>
                    <xdr:row>54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6" r:id="rId312" name="Check Box 1494">
              <controlPr defaultSize="0" autoFill="0" autoLine="0" autoPict="0">
                <anchor moveWithCells="1">
                  <from>
                    <xdr:col>7</xdr:col>
                    <xdr:colOff>38100</xdr:colOff>
                    <xdr:row>53</xdr:row>
                    <xdr:rowOff>0</xdr:rowOff>
                  </from>
                  <to>
                    <xdr:col>8</xdr:col>
                    <xdr:colOff>76200</xdr:colOff>
                    <xdr:row>54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7" r:id="rId313" name="Check Box 1495">
              <controlPr defaultSize="0" autoFill="0" autoLine="0" autoPict="0">
                <anchor moveWithCells="1">
                  <from>
                    <xdr:col>8</xdr:col>
                    <xdr:colOff>38100</xdr:colOff>
                    <xdr:row>53</xdr:row>
                    <xdr:rowOff>0</xdr:rowOff>
                  </from>
                  <to>
                    <xdr:col>9</xdr:col>
                    <xdr:colOff>76200</xdr:colOff>
                    <xdr:row>54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8" r:id="rId314" name="Check Box 1496">
              <controlPr defaultSize="0" autoFill="0" autoLine="0" autoPict="0">
                <anchor moveWithCells="1">
                  <from>
                    <xdr:col>9</xdr:col>
                    <xdr:colOff>38100</xdr:colOff>
                    <xdr:row>53</xdr:row>
                    <xdr:rowOff>0</xdr:rowOff>
                  </from>
                  <to>
                    <xdr:col>10</xdr:col>
                    <xdr:colOff>76200</xdr:colOff>
                    <xdr:row>54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69" r:id="rId315" name="Check Box 1497">
              <controlPr defaultSize="0" autoFill="0" autoLine="0" autoPict="0">
                <anchor moveWithCells="1">
                  <from>
                    <xdr:col>10</xdr:col>
                    <xdr:colOff>38100</xdr:colOff>
                    <xdr:row>53</xdr:row>
                    <xdr:rowOff>0</xdr:rowOff>
                  </from>
                  <to>
                    <xdr:col>11</xdr:col>
                    <xdr:colOff>76200</xdr:colOff>
                    <xdr:row>54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0" r:id="rId316" name="Check Box 1498">
              <controlPr defaultSize="0" autoFill="0" autoLine="0" autoPict="0">
                <anchor moveWithCells="1">
                  <from>
                    <xdr:col>3</xdr:col>
                    <xdr:colOff>38100</xdr:colOff>
                    <xdr:row>54</xdr:row>
                    <xdr:rowOff>0</xdr:rowOff>
                  </from>
                  <to>
                    <xdr:col>4</xdr:col>
                    <xdr:colOff>76200</xdr:colOff>
                    <xdr:row>55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1" r:id="rId317" name="Check Box 1499">
              <controlPr defaultSize="0" autoFill="0" autoLine="0" autoPict="0">
                <anchor moveWithCells="1">
                  <from>
                    <xdr:col>4</xdr:col>
                    <xdr:colOff>38100</xdr:colOff>
                    <xdr:row>54</xdr:row>
                    <xdr:rowOff>0</xdr:rowOff>
                  </from>
                  <to>
                    <xdr:col>5</xdr:col>
                    <xdr:colOff>76200</xdr:colOff>
                    <xdr:row>55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2" r:id="rId318" name="Check Box 1500">
              <controlPr defaultSize="0" autoFill="0" autoLine="0" autoPict="0">
                <anchor moveWithCells="1">
                  <from>
                    <xdr:col>5</xdr:col>
                    <xdr:colOff>38100</xdr:colOff>
                    <xdr:row>54</xdr:row>
                    <xdr:rowOff>0</xdr:rowOff>
                  </from>
                  <to>
                    <xdr:col>6</xdr:col>
                    <xdr:colOff>76200</xdr:colOff>
                    <xdr:row>55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3" r:id="rId319" name="Check Box 1501">
              <controlPr defaultSize="0" autoFill="0" autoLine="0" autoPict="0">
                <anchor moveWithCells="1">
                  <from>
                    <xdr:col>6</xdr:col>
                    <xdr:colOff>38100</xdr:colOff>
                    <xdr:row>54</xdr:row>
                    <xdr:rowOff>0</xdr:rowOff>
                  </from>
                  <to>
                    <xdr:col>7</xdr:col>
                    <xdr:colOff>76200</xdr:colOff>
                    <xdr:row>55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4" r:id="rId320" name="Check Box 1502">
              <controlPr defaultSize="0" autoFill="0" autoLine="0" autoPict="0">
                <anchor moveWithCells="1">
                  <from>
                    <xdr:col>7</xdr:col>
                    <xdr:colOff>38100</xdr:colOff>
                    <xdr:row>54</xdr:row>
                    <xdr:rowOff>0</xdr:rowOff>
                  </from>
                  <to>
                    <xdr:col>8</xdr:col>
                    <xdr:colOff>76200</xdr:colOff>
                    <xdr:row>55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5" r:id="rId321" name="Check Box 1503">
              <controlPr defaultSize="0" autoFill="0" autoLine="0" autoPict="0">
                <anchor moveWithCells="1">
                  <from>
                    <xdr:col>8</xdr:col>
                    <xdr:colOff>38100</xdr:colOff>
                    <xdr:row>54</xdr:row>
                    <xdr:rowOff>0</xdr:rowOff>
                  </from>
                  <to>
                    <xdr:col>9</xdr:col>
                    <xdr:colOff>76200</xdr:colOff>
                    <xdr:row>55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6" r:id="rId322" name="Check Box 1504">
              <controlPr defaultSize="0" autoFill="0" autoLine="0" autoPict="0">
                <anchor moveWithCells="1">
                  <from>
                    <xdr:col>9</xdr:col>
                    <xdr:colOff>38100</xdr:colOff>
                    <xdr:row>54</xdr:row>
                    <xdr:rowOff>0</xdr:rowOff>
                  </from>
                  <to>
                    <xdr:col>10</xdr:col>
                    <xdr:colOff>76200</xdr:colOff>
                    <xdr:row>55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7" r:id="rId323" name="Check Box 1505">
              <controlPr defaultSize="0" autoFill="0" autoLine="0" autoPict="0">
                <anchor moveWithCells="1">
                  <from>
                    <xdr:col>10</xdr:col>
                    <xdr:colOff>38100</xdr:colOff>
                    <xdr:row>53</xdr:row>
                    <xdr:rowOff>200025</xdr:rowOff>
                  </from>
                  <to>
                    <xdr:col>11</xdr:col>
                    <xdr:colOff>76200</xdr:colOff>
                    <xdr:row>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8" r:id="rId324" name="Check Box 1506">
              <controlPr defaultSize="0" autoFill="0" autoLine="0" autoPict="0">
                <anchor moveWithCells="1">
                  <from>
                    <xdr:col>3</xdr:col>
                    <xdr:colOff>38100</xdr:colOff>
                    <xdr:row>55</xdr:row>
                    <xdr:rowOff>0</xdr:rowOff>
                  </from>
                  <to>
                    <xdr:col>4</xdr:col>
                    <xdr:colOff>76200</xdr:colOff>
                    <xdr:row>56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79" r:id="rId325" name="Check Box 1507">
              <controlPr defaultSize="0" autoFill="0" autoLine="0" autoPict="0">
                <anchor moveWithCells="1">
                  <from>
                    <xdr:col>4</xdr:col>
                    <xdr:colOff>38100</xdr:colOff>
                    <xdr:row>55</xdr:row>
                    <xdr:rowOff>0</xdr:rowOff>
                  </from>
                  <to>
                    <xdr:col>5</xdr:col>
                    <xdr:colOff>76200</xdr:colOff>
                    <xdr:row>56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0" r:id="rId326" name="Check Box 1508">
              <controlPr defaultSize="0" autoFill="0" autoLine="0" autoPict="0">
                <anchor moveWithCells="1">
                  <from>
                    <xdr:col>5</xdr:col>
                    <xdr:colOff>38100</xdr:colOff>
                    <xdr:row>55</xdr:row>
                    <xdr:rowOff>0</xdr:rowOff>
                  </from>
                  <to>
                    <xdr:col>6</xdr:col>
                    <xdr:colOff>76200</xdr:colOff>
                    <xdr:row>56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1" r:id="rId327" name="Check Box 1509">
              <controlPr defaultSize="0" autoFill="0" autoLine="0" autoPict="0">
                <anchor moveWithCells="1">
                  <from>
                    <xdr:col>6</xdr:col>
                    <xdr:colOff>38100</xdr:colOff>
                    <xdr:row>55</xdr:row>
                    <xdr:rowOff>0</xdr:rowOff>
                  </from>
                  <to>
                    <xdr:col>7</xdr:col>
                    <xdr:colOff>76200</xdr:colOff>
                    <xdr:row>56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2" r:id="rId328" name="Check Box 1510">
              <controlPr defaultSize="0" autoFill="0" autoLine="0" autoPict="0">
                <anchor moveWithCells="1">
                  <from>
                    <xdr:col>7</xdr:col>
                    <xdr:colOff>38100</xdr:colOff>
                    <xdr:row>55</xdr:row>
                    <xdr:rowOff>0</xdr:rowOff>
                  </from>
                  <to>
                    <xdr:col>8</xdr:col>
                    <xdr:colOff>76200</xdr:colOff>
                    <xdr:row>56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3" r:id="rId329" name="Check Box 1511">
              <controlPr defaultSize="0" autoFill="0" autoLine="0" autoPict="0">
                <anchor moveWithCells="1">
                  <from>
                    <xdr:col>8</xdr:col>
                    <xdr:colOff>38100</xdr:colOff>
                    <xdr:row>55</xdr:row>
                    <xdr:rowOff>0</xdr:rowOff>
                  </from>
                  <to>
                    <xdr:col>9</xdr:col>
                    <xdr:colOff>76200</xdr:colOff>
                    <xdr:row>56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4" r:id="rId330" name="Check Box 1512">
              <controlPr defaultSize="0" autoFill="0" autoLine="0" autoPict="0">
                <anchor moveWithCells="1">
                  <from>
                    <xdr:col>9</xdr:col>
                    <xdr:colOff>38100</xdr:colOff>
                    <xdr:row>55</xdr:row>
                    <xdr:rowOff>0</xdr:rowOff>
                  </from>
                  <to>
                    <xdr:col>10</xdr:col>
                    <xdr:colOff>76200</xdr:colOff>
                    <xdr:row>56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5" r:id="rId331" name="Check Box 1513">
              <controlPr defaultSize="0" autoFill="0" autoLine="0" autoPict="0">
                <anchor moveWithCells="1">
                  <from>
                    <xdr:col>10</xdr:col>
                    <xdr:colOff>38100</xdr:colOff>
                    <xdr:row>55</xdr:row>
                    <xdr:rowOff>0</xdr:rowOff>
                  </from>
                  <to>
                    <xdr:col>11</xdr:col>
                    <xdr:colOff>76200</xdr:colOff>
                    <xdr:row>56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6" r:id="rId332" name="Check Box 1514">
              <controlPr defaultSize="0" autoFill="0" autoLine="0" autoPict="0">
                <anchor moveWithCells="1">
                  <from>
                    <xdr:col>3</xdr:col>
                    <xdr:colOff>38100</xdr:colOff>
                    <xdr:row>56</xdr:row>
                    <xdr:rowOff>0</xdr:rowOff>
                  </from>
                  <to>
                    <xdr:col>4</xdr:col>
                    <xdr:colOff>76200</xdr:colOff>
                    <xdr:row>57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7" r:id="rId333" name="Check Box 1515">
              <controlPr defaultSize="0" autoFill="0" autoLine="0" autoPict="0">
                <anchor moveWithCells="1">
                  <from>
                    <xdr:col>4</xdr:col>
                    <xdr:colOff>38100</xdr:colOff>
                    <xdr:row>56</xdr:row>
                    <xdr:rowOff>0</xdr:rowOff>
                  </from>
                  <to>
                    <xdr:col>5</xdr:col>
                    <xdr:colOff>76200</xdr:colOff>
                    <xdr:row>57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8" r:id="rId334" name="Check Box 1516">
              <controlPr defaultSize="0" autoFill="0" autoLine="0" autoPict="0">
                <anchor moveWithCells="1">
                  <from>
                    <xdr:col>5</xdr:col>
                    <xdr:colOff>38100</xdr:colOff>
                    <xdr:row>56</xdr:row>
                    <xdr:rowOff>0</xdr:rowOff>
                  </from>
                  <to>
                    <xdr:col>6</xdr:col>
                    <xdr:colOff>76200</xdr:colOff>
                    <xdr:row>57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89" r:id="rId335" name="Check Box 1517">
              <controlPr defaultSize="0" autoFill="0" autoLine="0" autoPict="0">
                <anchor moveWithCells="1">
                  <from>
                    <xdr:col>6</xdr:col>
                    <xdr:colOff>38100</xdr:colOff>
                    <xdr:row>56</xdr:row>
                    <xdr:rowOff>0</xdr:rowOff>
                  </from>
                  <to>
                    <xdr:col>7</xdr:col>
                    <xdr:colOff>76200</xdr:colOff>
                    <xdr:row>57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0" r:id="rId336" name="Check Box 1518">
              <controlPr defaultSize="0" autoFill="0" autoLine="0" autoPict="0">
                <anchor moveWithCells="1">
                  <from>
                    <xdr:col>7</xdr:col>
                    <xdr:colOff>38100</xdr:colOff>
                    <xdr:row>56</xdr:row>
                    <xdr:rowOff>0</xdr:rowOff>
                  </from>
                  <to>
                    <xdr:col>8</xdr:col>
                    <xdr:colOff>76200</xdr:colOff>
                    <xdr:row>57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1" r:id="rId337" name="Check Box 1519">
              <controlPr defaultSize="0" autoFill="0" autoLine="0" autoPict="0">
                <anchor moveWithCells="1">
                  <from>
                    <xdr:col>8</xdr:col>
                    <xdr:colOff>38100</xdr:colOff>
                    <xdr:row>56</xdr:row>
                    <xdr:rowOff>0</xdr:rowOff>
                  </from>
                  <to>
                    <xdr:col>9</xdr:col>
                    <xdr:colOff>76200</xdr:colOff>
                    <xdr:row>57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2" r:id="rId338" name="Check Box 1520">
              <controlPr defaultSize="0" autoFill="0" autoLine="0" autoPict="0">
                <anchor moveWithCells="1">
                  <from>
                    <xdr:col>9</xdr:col>
                    <xdr:colOff>38100</xdr:colOff>
                    <xdr:row>56</xdr:row>
                    <xdr:rowOff>0</xdr:rowOff>
                  </from>
                  <to>
                    <xdr:col>10</xdr:col>
                    <xdr:colOff>76200</xdr:colOff>
                    <xdr:row>57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3" r:id="rId339" name="Check Box 1521">
              <controlPr defaultSize="0" autoFill="0" autoLine="0" autoPict="0">
                <anchor moveWithCells="1">
                  <from>
                    <xdr:col>10</xdr:col>
                    <xdr:colOff>38100</xdr:colOff>
                    <xdr:row>56</xdr:row>
                    <xdr:rowOff>9525</xdr:rowOff>
                  </from>
                  <to>
                    <xdr:col>11</xdr:col>
                    <xdr:colOff>76200</xdr:colOff>
                    <xdr:row>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4" r:id="rId340" name="Check Box 1522">
              <controlPr defaultSize="0" autoFill="0" autoLine="0" autoPict="0">
                <anchor moveWithCells="1">
                  <from>
                    <xdr:col>3</xdr:col>
                    <xdr:colOff>38100</xdr:colOff>
                    <xdr:row>57</xdr:row>
                    <xdr:rowOff>0</xdr:rowOff>
                  </from>
                  <to>
                    <xdr:col>4</xdr:col>
                    <xdr:colOff>76200</xdr:colOff>
                    <xdr:row>58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5" r:id="rId341" name="Check Box 1523">
              <controlPr defaultSize="0" autoFill="0" autoLine="0" autoPict="0">
                <anchor moveWithCells="1">
                  <from>
                    <xdr:col>4</xdr:col>
                    <xdr:colOff>38100</xdr:colOff>
                    <xdr:row>57</xdr:row>
                    <xdr:rowOff>0</xdr:rowOff>
                  </from>
                  <to>
                    <xdr:col>5</xdr:col>
                    <xdr:colOff>76200</xdr:colOff>
                    <xdr:row>58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6" r:id="rId342" name="Check Box 1524">
              <controlPr defaultSize="0" autoFill="0" autoLine="0" autoPict="0">
                <anchor moveWithCells="1">
                  <from>
                    <xdr:col>5</xdr:col>
                    <xdr:colOff>38100</xdr:colOff>
                    <xdr:row>57</xdr:row>
                    <xdr:rowOff>0</xdr:rowOff>
                  </from>
                  <to>
                    <xdr:col>6</xdr:col>
                    <xdr:colOff>76200</xdr:colOff>
                    <xdr:row>58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7" r:id="rId343" name="Check Box 1525">
              <controlPr defaultSize="0" autoFill="0" autoLine="0" autoPict="0">
                <anchor moveWithCells="1">
                  <from>
                    <xdr:col>6</xdr:col>
                    <xdr:colOff>38100</xdr:colOff>
                    <xdr:row>57</xdr:row>
                    <xdr:rowOff>0</xdr:rowOff>
                  </from>
                  <to>
                    <xdr:col>7</xdr:col>
                    <xdr:colOff>76200</xdr:colOff>
                    <xdr:row>58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8" r:id="rId344" name="Check Box 1526">
              <controlPr defaultSize="0" autoFill="0" autoLine="0" autoPict="0">
                <anchor moveWithCells="1">
                  <from>
                    <xdr:col>7</xdr:col>
                    <xdr:colOff>38100</xdr:colOff>
                    <xdr:row>57</xdr:row>
                    <xdr:rowOff>0</xdr:rowOff>
                  </from>
                  <to>
                    <xdr:col>8</xdr:col>
                    <xdr:colOff>76200</xdr:colOff>
                    <xdr:row>58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99" r:id="rId345" name="Check Box 1527">
              <controlPr defaultSize="0" autoFill="0" autoLine="0" autoPict="0">
                <anchor moveWithCells="1">
                  <from>
                    <xdr:col>8</xdr:col>
                    <xdr:colOff>38100</xdr:colOff>
                    <xdr:row>57</xdr:row>
                    <xdr:rowOff>0</xdr:rowOff>
                  </from>
                  <to>
                    <xdr:col>9</xdr:col>
                    <xdr:colOff>76200</xdr:colOff>
                    <xdr:row>58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0" r:id="rId346" name="Check Box 1528">
              <controlPr defaultSize="0" autoFill="0" autoLine="0" autoPict="0">
                <anchor moveWithCells="1">
                  <from>
                    <xdr:col>9</xdr:col>
                    <xdr:colOff>38100</xdr:colOff>
                    <xdr:row>57</xdr:row>
                    <xdr:rowOff>0</xdr:rowOff>
                  </from>
                  <to>
                    <xdr:col>10</xdr:col>
                    <xdr:colOff>76200</xdr:colOff>
                    <xdr:row>58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1" r:id="rId347" name="Check Box 1529">
              <controlPr defaultSize="0" autoFill="0" autoLine="0" autoPict="0">
                <anchor moveWithCells="1">
                  <from>
                    <xdr:col>10</xdr:col>
                    <xdr:colOff>38100</xdr:colOff>
                    <xdr:row>57</xdr:row>
                    <xdr:rowOff>0</xdr:rowOff>
                  </from>
                  <to>
                    <xdr:col>11</xdr:col>
                    <xdr:colOff>76200</xdr:colOff>
                    <xdr:row>58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2" r:id="rId348" name="Check Box 1530">
              <controlPr defaultSize="0" autoFill="0" autoLine="0" autoPict="0">
                <anchor moveWithCells="1">
                  <from>
                    <xdr:col>3</xdr:col>
                    <xdr:colOff>38100</xdr:colOff>
                    <xdr:row>58</xdr:row>
                    <xdr:rowOff>0</xdr:rowOff>
                  </from>
                  <to>
                    <xdr:col>4</xdr:col>
                    <xdr:colOff>76200</xdr:colOff>
                    <xdr:row>59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3" r:id="rId349" name="Check Box 1531">
              <controlPr defaultSize="0" autoFill="0" autoLine="0" autoPict="0">
                <anchor moveWithCells="1">
                  <from>
                    <xdr:col>4</xdr:col>
                    <xdr:colOff>38100</xdr:colOff>
                    <xdr:row>58</xdr:row>
                    <xdr:rowOff>0</xdr:rowOff>
                  </from>
                  <to>
                    <xdr:col>5</xdr:col>
                    <xdr:colOff>76200</xdr:colOff>
                    <xdr:row>59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4" r:id="rId350" name="Check Box 1532">
              <controlPr defaultSize="0" autoFill="0" autoLine="0" autoPict="0">
                <anchor moveWithCells="1">
                  <from>
                    <xdr:col>5</xdr:col>
                    <xdr:colOff>38100</xdr:colOff>
                    <xdr:row>58</xdr:row>
                    <xdr:rowOff>0</xdr:rowOff>
                  </from>
                  <to>
                    <xdr:col>6</xdr:col>
                    <xdr:colOff>76200</xdr:colOff>
                    <xdr:row>59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5" r:id="rId351" name="Check Box 1533">
              <controlPr defaultSize="0" autoFill="0" autoLine="0" autoPict="0">
                <anchor moveWithCells="1">
                  <from>
                    <xdr:col>6</xdr:col>
                    <xdr:colOff>38100</xdr:colOff>
                    <xdr:row>58</xdr:row>
                    <xdr:rowOff>0</xdr:rowOff>
                  </from>
                  <to>
                    <xdr:col>7</xdr:col>
                    <xdr:colOff>76200</xdr:colOff>
                    <xdr:row>59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6" r:id="rId352" name="Check Box 1534">
              <controlPr defaultSize="0" autoFill="0" autoLine="0" autoPict="0">
                <anchor moveWithCells="1">
                  <from>
                    <xdr:col>7</xdr:col>
                    <xdr:colOff>38100</xdr:colOff>
                    <xdr:row>58</xdr:row>
                    <xdr:rowOff>0</xdr:rowOff>
                  </from>
                  <to>
                    <xdr:col>8</xdr:col>
                    <xdr:colOff>76200</xdr:colOff>
                    <xdr:row>59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7" r:id="rId353" name="Check Box 1535">
              <controlPr defaultSize="0" autoFill="0" autoLine="0" autoPict="0">
                <anchor moveWithCells="1">
                  <from>
                    <xdr:col>8</xdr:col>
                    <xdr:colOff>38100</xdr:colOff>
                    <xdr:row>58</xdr:row>
                    <xdr:rowOff>0</xdr:rowOff>
                  </from>
                  <to>
                    <xdr:col>9</xdr:col>
                    <xdr:colOff>76200</xdr:colOff>
                    <xdr:row>59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8" r:id="rId354" name="Check Box 1536">
              <controlPr defaultSize="0" autoFill="0" autoLine="0" autoPict="0">
                <anchor moveWithCells="1">
                  <from>
                    <xdr:col>9</xdr:col>
                    <xdr:colOff>38100</xdr:colOff>
                    <xdr:row>58</xdr:row>
                    <xdr:rowOff>0</xdr:rowOff>
                  </from>
                  <to>
                    <xdr:col>10</xdr:col>
                    <xdr:colOff>76200</xdr:colOff>
                    <xdr:row>59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9" r:id="rId355" name="Check Box 1537">
              <controlPr defaultSize="0" autoFill="0" autoLine="0" autoPict="0">
                <anchor moveWithCells="1">
                  <from>
                    <xdr:col>10</xdr:col>
                    <xdr:colOff>38100</xdr:colOff>
                    <xdr:row>58</xdr:row>
                    <xdr:rowOff>0</xdr:rowOff>
                  </from>
                  <to>
                    <xdr:col>11</xdr:col>
                    <xdr:colOff>76200</xdr:colOff>
                    <xdr:row>59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0" r:id="rId356" name="Check Box 1538">
              <controlPr defaultSize="0" autoFill="0" autoLine="0" autoPict="0">
                <anchor moveWithCells="1">
                  <from>
                    <xdr:col>3</xdr:col>
                    <xdr:colOff>38100</xdr:colOff>
                    <xdr:row>59</xdr:row>
                    <xdr:rowOff>0</xdr:rowOff>
                  </from>
                  <to>
                    <xdr:col>4</xdr:col>
                    <xdr:colOff>76200</xdr:colOff>
                    <xdr:row>60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1" r:id="rId357" name="Check Box 1539">
              <controlPr defaultSize="0" autoFill="0" autoLine="0" autoPict="0">
                <anchor moveWithCells="1">
                  <from>
                    <xdr:col>4</xdr:col>
                    <xdr:colOff>38100</xdr:colOff>
                    <xdr:row>59</xdr:row>
                    <xdr:rowOff>0</xdr:rowOff>
                  </from>
                  <to>
                    <xdr:col>5</xdr:col>
                    <xdr:colOff>76200</xdr:colOff>
                    <xdr:row>60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2" r:id="rId358" name="Check Box 1540">
              <controlPr defaultSize="0" autoFill="0" autoLine="0" autoPict="0">
                <anchor moveWithCells="1">
                  <from>
                    <xdr:col>5</xdr:col>
                    <xdr:colOff>38100</xdr:colOff>
                    <xdr:row>59</xdr:row>
                    <xdr:rowOff>0</xdr:rowOff>
                  </from>
                  <to>
                    <xdr:col>6</xdr:col>
                    <xdr:colOff>76200</xdr:colOff>
                    <xdr:row>60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3" r:id="rId359" name="Check Box 1541">
              <controlPr defaultSize="0" autoFill="0" autoLine="0" autoPict="0">
                <anchor moveWithCells="1">
                  <from>
                    <xdr:col>6</xdr:col>
                    <xdr:colOff>38100</xdr:colOff>
                    <xdr:row>59</xdr:row>
                    <xdr:rowOff>0</xdr:rowOff>
                  </from>
                  <to>
                    <xdr:col>7</xdr:col>
                    <xdr:colOff>76200</xdr:colOff>
                    <xdr:row>60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4" r:id="rId360" name="Check Box 1542">
              <controlPr defaultSize="0" autoFill="0" autoLine="0" autoPict="0">
                <anchor moveWithCells="1">
                  <from>
                    <xdr:col>7</xdr:col>
                    <xdr:colOff>38100</xdr:colOff>
                    <xdr:row>59</xdr:row>
                    <xdr:rowOff>0</xdr:rowOff>
                  </from>
                  <to>
                    <xdr:col>8</xdr:col>
                    <xdr:colOff>76200</xdr:colOff>
                    <xdr:row>60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5" r:id="rId361" name="Check Box 1543">
              <controlPr defaultSize="0" autoFill="0" autoLine="0" autoPict="0">
                <anchor moveWithCells="1">
                  <from>
                    <xdr:col>8</xdr:col>
                    <xdr:colOff>38100</xdr:colOff>
                    <xdr:row>59</xdr:row>
                    <xdr:rowOff>0</xdr:rowOff>
                  </from>
                  <to>
                    <xdr:col>9</xdr:col>
                    <xdr:colOff>76200</xdr:colOff>
                    <xdr:row>60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6" r:id="rId362" name="Check Box 1544">
              <controlPr defaultSize="0" autoFill="0" autoLine="0" autoPict="0">
                <anchor moveWithCells="1">
                  <from>
                    <xdr:col>9</xdr:col>
                    <xdr:colOff>38100</xdr:colOff>
                    <xdr:row>59</xdr:row>
                    <xdr:rowOff>0</xdr:rowOff>
                  </from>
                  <to>
                    <xdr:col>10</xdr:col>
                    <xdr:colOff>76200</xdr:colOff>
                    <xdr:row>60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7" r:id="rId363" name="Check Box 1545">
              <controlPr defaultSize="0" autoFill="0" autoLine="0" autoPict="0">
                <anchor moveWithCells="1">
                  <from>
                    <xdr:col>10</xdr:col>
                    <xdr:colOff>38100</xdr:colOff>
                    <xdr:row>59</xdr:row>
                    <xdr:rowOff>0</xdr:rowOff>
                  </from>
                  <to>
                    <xdr:col>11</xdr:col>
                    <xdr:colOff>76200</xdr:colOff>
                    <xdr:row>60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8" r:id="rId364" name="Check Box 1546">
              <controlPr defaultSize="0" autoFill="0" autoLine="0" autoPict="0">
                <anchor moveWithCells="1">
                  <from>
                    <xdr:col>3</xdr:col>
                    <xdr:colOff>38100</xdr:colOff>
                    <xdr:row>60</xdr:row>
                    <xdr:rowOff>0</xdr:rowOff>
                  </from>
                  <to>
                    <xdr:col>4</xdr:col>
                    <xdr:colOff>76200</xdr:colOff>
                    <xdr:row>61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9" r:id="rId365" name="Check Box 1547">
              <controlPr defaultSize="0" autoFill="0" autoLine="0" autoPict="0">
                <anchor moveWithCells="1">
                  <from>
                    <xdr:col>4</xdr:col>
                    <xdr:colOff>38100</xdr:colOff>
                    <xdr:row>60</xdr:row>
                    <xdr:rowOff>0</xdr:rowOff>
                  </from>
                  <to>
                    <xdr:col>5</xdr:col>
                    <xdr:colOff>76200</xdr:colOff>
                    <xdr:row>61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0" r:id="rId366" name="Check Box 1548">
              <controlPr defaultSize="0" autoFill="0" autoLine="0" autoPict="0">
                <anchor moveWithCells="1">
                  <from>
                    <xdr:col>5</xdr:col>
                    <xdr:colOff>38100</xdr:colOff>
                    <xdr:row>60</xdr:row>
                    <xdr:rowOff>0</xdr:rowOff>
                  </from>
                  <to>
                    <xdr:col>6</xdr:col>
                    <xdr:colOff>76200</xdr:colOff>
                    <xdr:row>61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1" r:id="rId367" name="Check Box 1549">
              <controlPr defaultSize="0" autoFill="0" autoLine="0" autoPict="0">
                <anchor moveWithCells="1">
                  <from>
                    <xdr:col>6</xdr:col>
                    <xdr:colOff>38100</xdr:colOff>
                    <xdr:row>60</xdr:row>
                    <xdr:rowOff>0</xdr:rowOff>
                  </from>
                  <to>
                    <xdr:col>7</xdr:col>
                    <xdr:colOff>76200</xdr:colOff>
                    <xdr:row>61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2" r:id="rId368" name="Check Box 1550">
              <controlPr defaultSize="0" autoFill="0" autoLine="0" autoPict="0">
                <anchor moveWithCells="1">
                  <from>
                    <xdr:col>7</xdr:col>
                    <xdr:colOff>38100</xdr:colOff>
                    <xdr:row>60</xdr:row>
                    <xdr:rowOff>0</xdr:rowOff>
                  </from>
                  <to>
                    <xdr:col>8</xdr:col>
                    <xdr:colOff>76200</xdr:colOff>
                    <xdr:row>61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3" r:id="rId369" name="Check Box 1551">
              <controlPr defaultSize="0" autoFill="0" autoLine="0" autoPict="0">
                <anchor moveWithCells="1">
                  <from>
                    <xdr:col>8</xdr:col>
                    <xdr:colOff>38100</xdr:colOff>
                    <xdr:row>60</xdr:row>
                    <xdr:rowOff>0</xdr:rowOff>
                  </from>
                  <to>
                    <xdr:col>9</xdr:col>
                    <xdr:colOff>76200</xdr:colOff>
                    <xdr:row>61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4" r:id="rId370" name="Check Box 1552">
              <controlPr defaultSize="0" autoFill="0" autoLine="0" autoPict="0">
                <anchor moveWithCells="1">
                  <from>
                    <xdr:col>9</xdr:col>
                    <xdr:colOff>38100</xdr:colOff>
                    <xdr:row>60</xdr:row>
                    <xdr:rowOff>0</xdr:rowOff>
                  </from>
                  <to>
                    <xdr:col>10</xdr:col>
                    <xdr:colOff>76200</xdr:colOff>
                    <xdr:row>61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5" r:id="rId371" name="Check Box 1553">
              <controlPr defaultSize="0" autoFill="0" autoLine="0" autoPict="0">
                <anchor moveWithCells="1">
                  <from>
                    <xdr:col>10</xdr:col>
                    <xdr:colOff>38100</xdr:colOff>
                    <xdr:row>59</xdr:row>
                    <xdr:rowOff>200025</xdr:rowOff>
                  </from>
                  <to>
                    <xdr:col>11</xdr:col>
                    <xdr:colOff>76200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6" r:id="rId372" name="Check Box 1554">
              <controlPr defaultSize="0" autoFill="0" autoLine="0" autoPict="0">
                <anchor moveWithCells="1">
                  <from>
                    <xdr:col>3</xdr:col>
                    <xdr:colOff>38100</xdr:colOff>
                    <xdr:row>61</xdr:row>
                    <xdr:rowOff>0</xdr:rowOff>
                  </from>
                  <to>
                    <xdr:col>4</xdr:col>
                    <xdr:colOff>76200</xdr:colOff>
                    <xdr:row>62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7" r:id="rId373" name="Check Box 1555">
              <controlPr defaultSize="0" autoFill="0" autoLine="0" autoPict="0">
                <anchor moveWithCells="1">
                  <from>
                    <xdr:col>4</xdr:col>
                    <xdr:colOff>38100</xdr:colOff>
                    <xdr:row>61</xdr:row>
                    <xdr:rowOff>0</xdr:rowOff>
                  </from>
                  <to>
                    <xdr:col>5</xdr:col>
                    <xdr:colOff>76200</xdr:colOff>
                    <xdr:row>62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8" r:id="rId374" name="Check Box 1556">
              <controlPr defaultSize="0" autoFill="0" autoLine="0" autoPict="0">
                <anchor moveWithCells="1">
                  <from>
                    <xdr:col>5</xdr:col>
                    <xdr:colOff>38100</xdr:colOff>
                    <xdr:row>61</xdr:row>
                    <xdr:rowOff>0</xdr:rowOff>
                  </from>
                  <to>
                    <xdr:col>6</xdr:col>
                    <xdr:colOff>76200</xdr:colOff>
                    <xdr:row>62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29" r:id="rId375" name="Check Box 1557">
              <controlPr defaultSize="0" autoFill="0" autoLine="0" autoPict="0">
                <anchor moveWithCells="1">
                  <from>
                    <xdr:col>6</xdr:col>
                    <xdr:colOff>38100</xdr:colOff>
                    <xdr:row>61</xdr:row>
                    <xdr:rowOff>0</xdr:rowOff>
                  </from>
                  <to>
                    <xdr:col>7</xdr:col>
                    <xdr:colOff>76200</xdr:colOff>
                    <xdr:row>62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0" r:id="rId376" name="Check Box 1558">
              <controlPr defaultSize="0" autoFill="0" autoLine="0" autoPict="0">
                <anchor moveWithCells="1">
                  <from>
                    <xdr:col>7</xdr:col>
                    <xdr:colOff>38100</xdr:colOff>
                    <xdr:row>61</xdr:row>
                    <xdr:rowOff>0</xdr:rowOff>
                  </from>
                  <to>
                    <xdr:col>8</xdr:col>
                    <xdr:colOff>76200</xdr:colOff>
                    <xdr:row>62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1" r:id="rId377" name="Check Box 1559">
              <controlPr defaultSize="0" autoFill="0" autoLine="0" autoPict="0">
                <anchor moveWithCells="1">
                  <from>
                    <xdr:col>8</xdr:col>
                    <xdr:colOff>38100</xdr:colOff>
                    <xdr:row>61</xdr:row>
                    <xdr:rowOff>0</xdr:rowOff>
                  </from>
                  <to>
                    <xdr:col>9</xdr:col>
                    <xdr:colOff>76200</xdr:colOff>
                    <xdr:row>62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2" r:id="rId378" name="Check Box 1560">
              <controlPr defaultSize="0" autoFill="0" autoLine="0" autoPict="0">
                <anchor moveWithCells="1">
                  <from>
                    <xdr:col>9</xdr:col>
                    <xdr:colOff>38100</xdr:colOff>
                    <xdr:row>61</xdr:row>
                    <xdr:rowOff>0</xdr:rowOff>
                  </from>
                  <to>
                    <xdr:col>10</xdr:col>
                    <xdr:colOff>76200</xdr:colOff>
                    <xdr:row>62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3" r:id="rId379" name="Check Box 1561">
              <controlPr defaultSize="0" autoFill="0" autoLine="0" autoPict="0">
                <anchor moveWithCells="1">
                  <from>
                    <xdr:col>10</xdr:col>
                    <xdr:colOff>38100</xdr:colOff>
                    <xdr:row>61</xdr:row>
                    <xdr:rowOff>0</xdr:rowOff>
                  </from>
                  <to>
                    <xdr:col>11</xdr:col>
                    <xdr:colOff>76200</xdr:colOff>
                    <xdr:row>62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4" r:id="rId380" name="Check Box 1562">
              <controlPr defaultSize="0" autoFill="0" autoLine="0" autoPict="0">
                <anchor moveWithCells="1">
                  <from>
                    <xdr:col>3</xdr:col>
                    <xdr:colOff>38100</xdr:colOff>
                    <xdr:row>62</xdr:row>
                    <xdr:rowOff>0</xdr:rowOff>
                  </from>
                  <to>
                    <xdr:col>4</xdr:col>
                    <xdr:colOff>76200</xdr:colOff>
                    <xdr:row>63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5" r:id="rId381" name="Check Box 1563">
              <controlPr defaultSize="0" autoFill="0" autoLine="0" autoPict="0">
                <anchor moveWithCells="1">
                  <from>
                    <xdr:col>4</xdr:col>
                    <xdr:colOff>38100</xdr:colOff>
                    <xdr:row>62</xdr:row>
                    <xdr:rowOff>0</xdr:rowOff>
                  </from>
                  <to>
                    <xdr:col>5</xdr:col>
                    <xdr:colOff>76200</xdr:colOff>
                    <xdr:row>63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6" r:id="rId382" name="Check Box 1564">
              <controlPr defaultSize="0" autoFill="0" autoLine="0" autoPict="0">
                <anchor moveWithCells="1">
                  <from>
                    <xdr:col>5</xdr:col>
                    <xdr:colOff>38100</xdr:colOff>
                    <xdr:row>62</xdr:row>
                    <xdr:rowOff>0</xdr:rowOff>
                  </from>
                  <to>
                    <xdr:col>6</xdr:col>
                    <xdr:colOff>76200</xdr:colOff>
                    <xdr:row>63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7" r:id="rId383" name="Check Box 1565">
              <controlPr defaultSize="0" autoFill="0" autoLine="0" autoPict="0">
                <anchor moveWithCells="1">
                  <from>
                    <xdr:col>6</xdr:col>
                    <xdr:colOff>38100</xdr:colOff>
                    <xdr:row>62</xdr:row>
                    <xdr:rowOff>0</xdr:rowOff>
                  </from>
                  <to>
                    <xdr:col>7</xdr:col>
                    <xdr:colOff>76200</xdr:colOff>
                    <xdr:row>63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8" r:id="rId384" name="Check Box 1566">
              <controlPr defaultSize="0" autoFill="0" autoLine="0" autoPict="0">
                <anchor moveWithCells="1">
                  <from>
                    <xdr:col>7</xdr:col>
                    <xdr:colOff>38100</xdr:colOff>
                    <xdr:row>62</xdr:row>
                    <xdr:rowOff>0</xdr:rowOff>
                  </from>
                  <to>
                    <xdr:col>8</xdr:col>
                    <xdr:colOff>76200</xdr:colOff>
                    <xdr:row>63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39" r:id="rId385" name="Check Box 1567">
              <controlPr defaultSize="0" autoFill="0" autoLine="0" autoPict="0">
                <anchor moveWithCells="1">
                  <from>
                    <xdr:col>8</xdr:col>
                    <xdr:colOff>38100</xdr:colOff>
                    <xdr:row>62</xdr:row>
                    <xdr:rowOff>0</xdr:rowOff>
                  </from>
                  <to>
                    <xdr:col>9</xdr:col>
                    <xdr:colOff>76200</xdr:colOff>
                    <xdr:row>63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0" r:id="rId386" name="Check Box 1568">
              <controlPr defaultSize="0" autoFill="0" autoLine="0" autoPict="0">
                <anchor moveWithCells="1">
                  <from>
                    <xdr:col>9</xdr:col>
                    <xdr:colOff>38100</xdr:colOff>
                    <xdr:row>62</xdr:row>
                    <xdr:rowOff>0</xdr:rowOff>
                  </from>
                  <to>
                    <xdr:col>10</xdr:col>
                    <xdr:colOff>76200</xdr:colOff>
                    <xdr:row>63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1" r:id="rId387" name="Check Box 1569">
              <controlPr defaultSize="0" autoFill="0" autoLine="0" autoPict="0">
                <anchor moveWithCells="1">
                  <from>
                    <xdr:col>10</xdr:col>
                    <xdr:colOff>38100</xdr:colOff>
                    <xdr:row>62</xdr:row>
                    <xdr:rowOff>0</xdr:rowOff>
                  </from>
                  <to>
                    <xdr:col>11</xdr:col>
                    <xdr:colOff>76200</xdr:colOff>
                    <xdr:row>63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2" r:id="rId388" name="Check Box 1570">
              <controlPr defaultSize="0" autoFill="0" autoLine="0" autoPict="0">
                <anchor moveWithCells="1">
                  <from>
                    <xdr:col>3</xdr:col>
                    <xdr:colOff>38100</xdr:colOff>
                    <xdr:row>63</xdr:row>
                    <xdr:rowOff>0</xdr:rowOff>
                  </from>
                  <to>
                    <xdr:col>4</xdr:col>
                    <xdr:colOff>76200</xdr:colOff>
                    <xdr:row>64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3" r:id="rId389" name="Check Box 1571">
              <controlPr defaultSize="0" autoFill="0" autoLine="0" autoPict="0">
                <anchor moveWithCells="1">
                  <from>
                    <xdr:col>4</xdr:col>
                    <xdr:colOff>38100</xdr:colOff>
                    <xdr:row>63</xdr:row>
                    <xdr:rowOff>0</xdr:rowOff>
                  </from>
                  <to>
                    <xdr:col>5</xdr:col>
                    <xdr:colOff>76200</xdr:colOff>
                    <xdr:row>64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4" r:id="rId390" name="Check Box 1572">
              <controlPr defaultSize="0" autoFill="0" autoLine="0" autoPict="0">
                <anchor moveWithCells="1">
                  <from>
                    <xdr:col>5</xdr:col>
                    <xdr:colOff>38100</xdr:colOff>
                    <xdr:row>63</xdr:row>
                    <xdr:rowOff>0</xdr:rowOff>
                  </from>
                  <to>
                    <xdr:col>6</xdr:col>
                    <xdr:colOff>76200</xdr:colOff>
                    <xdr:row>64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5" r:id="rId391" name="Check Box 1573">
              <controlPr defaultSize="0" autoFill="0" autoLine="0" autoPict="0">
                <anchor moveWithCells="1">
                  <from>
                    <xdr:col>6</xdr:col>
                    <xdr:colOff>38100</xdr:colOff>
                    <xdr:row>63</xdr:row>
                    <xdr:rowOff>0</xdr:rowOff>
                  </from>
                  <to>
                    <xdr:col>7</xdr:col>
                    <xdr:colOff>76200</xdr:colOff>
                    <xdr:row>64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6" r:id="rId392" name="Check Box 1574">
              <controlPr defaultSize="0" autoFill="0" autoLine="0" autoPict="0">
                <anchor moveWithCells="1">
                  <from>
                    <xdr:col>7</xdr:col>
                    <xdr:colOff>38100</xdr:colOff>
                    <xdr:row>63</xdr:row>
                    <xdr:rowOff>0</xdr:rowOff>
                  </from>
                  <to>
                    <xdr:col>8</xdr:col>
                    <xdr:colOff>76200</xdr:colOff>
                    <xdr:row>64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7" r:id="rId393" name="Check Box 1575">
              <controlPr defaultSize="0" autoFill="0" autoLine="0" autoPict="0">
                <anchor moveWithCells="1">
                  <from>
                    <xdr:col>8</xdr:col>
                    <xdr:colOff>38100</xdr:colOff>
                    <xdr:row>63</xdr:row>
                    <xdr:rowOff>0</xdr:rowOff>
                  </from>
                  <to>
                    <xdr:col>9</xdr:col>
                    <xdr:colOff>76200</xdr:colOff>
                    <xdr:row>64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8" r:id="rId394" name="Check Box 1576">
              <controlPr defaultSize="0" autoFill="0" autoLine="0" autoPict="0">
                <anchor moveWithCells="1">
                  <from>
                    <xdr:col>9</xdr:col>
                    <xdr:colOff>38100</xdr:colOff>
                    <xdr:row>63</xdr:row>
                    <xdr:rowOff>0</xdr:rowOff>
                  </from>
                  <to>
                    <xdr:col>10</xdr:col>
                    <xdr:colOff>76200</xdr:colOff>
                    <xdr:row>64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49" r:id="rId395" name="Check Box 1577">
              <controlPr defaultSize="0" autoFill="0" autoLine="0" autoPict="0">
                <anchor moveWithCells="1">
                  <from>
                    <xdr:col>10</xdr:col>
                    <xdr:colOff>38100</xdr:colOff>
                    <xdr:row>63</xdr:row>
                    <xdr:rowOff>9525</xdr:rowOff>
                  </from>
                  <to>
                    <xdr:col>11</xdr:col>
                    <xdr:colOff>76200</xdr:colOff>
                    <xdr:row>64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50" r:id="rId396" name="Check Box 1578">
              <controlPr defaultSize="0" autoFill="0" autoLine="0" autoPict="0">
                <anchor moveWithCells="1">
                  <from>
                    <xdr:col>3</xdr:col>
                    <xdr:colOff>38100</xdr:colOff>
                    <xdr:row>64</xdr:row>
                    <xdr:rowOff>0</xdr:rowOff>
                  </from>
                  <to>
                    <xdr:col>4</xdr:col>
                    <xdr:colOff>76200</xdr:colOff>
                    <xdr:row>65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51" r:id="rId397" name="Check Box 1579">
              <controlPr defaultSize="0" autoFill="0" autoLine="0" autoPict="0">
                <anchor moveWithCells="1">
                  <from>
                    <xdr:col>4</xdr:col>
                    <xdr:colOff>38100</xdr:colOff>
                    <xdr:row>64</xdr:row>
                    <xdr:rowOff>0</xdr:rowOff>
                  </from>
                  <to>
                    <xdr:col>5</xdr:col>
                    <xdr:colOff>76200</xdr:colOff>
                    <xdr:row>65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52" r:id="rId398" name="Check Box 1580">
              <controlPr defaultSize="0" autoFill="0" autoLine="0" autoPict="0">
                <anchor moveWithCells="1">
                  <from>
                    <xdr:col>5</xdr:col>
                    <xdr:colOff>38100</xdr:colOff>
                    <xdr:row>64</xdr:row>
                    <xdr:rowOff>0</xdr:rowOff>
                  </from>
                  <to>
                    <xdr:col>6</xdr:col>
                    <xdr:colOff>76200</xdr:colOff>
                    <xdr:row>65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53" r:id="rId399" name="Check Box 1581">
              <controlPr defaultSize="0" autoFill="0" autoLine="0" autoPict="0">
                <anchor moveWithCells="1">
                  <from>
                    <xdr:col>6</xdr:col>
                    <xdr:colOff>38100</xdr:colOff>
                    <xdr:row>64</xdr:row>
                    <xdr:rowOff>0</xdr:rowOff>
                  </from>
                  <to>
                    <xdr:col>7</xdr:col>
                    <xdr:colOff>76200</xdr:colOff>
                    <xdr:row>65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54" r:id="rId400" name="Check Box 1582">
              <controlPr defaultSize="0" autoFill="0" autoLine="0" autoPict="0">
                <anchor moveWithCells="1">
                  <from>
                    <xdr:col>7</xdr:col>
                    <xdr:colOff>38100</xdr:colOff>
                    <xdr:row>64</xdr:row>
                    <xdr:rowOff>0</xdr:rowOff>
                  </from>
                  <to>
                    <xdr:col>8</xdr:col>
                    <xdr:colOff>76200</xdr:colOff>
                    <xdr:row>65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55" r:id="rId401" name="Check Box 1583">
              <controlPr defaultSize="0" autoFill="0" autoLine="0" autoPict="0">
                <anchor moveWithCells="1">
                  <from>
                    <xdr:col>8</xdr:col>
                    <xdr:colOff>38100</xdr:colOff>
                    <xdr:row>64</xdr:row>
                    <xdr:rowOff>0</xdr:rowOff>
                  </from>
                  <to>
                    <xdr:col>9</xdr:col>
                    <xdr:colOff>76200</xdr:colOff>
                    <xdr:row>65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56" r:id="rId402" name="Check Box 1584">
              <controlPr defaultSize="0" autoFill="0" autoLine="0" autoPict="0">
                <anchor moveWithCells="1">
                  <from>
                    <xdr:col>9</xdr:col>
                    <xdr:colOff>38100</xdr:colOff>
                    <xdr:row>64</xdr:row>
                    <xdr:rowOff>0</xdr:rowOff>
                  </from>
                  <to>
                    <xdr:col>10</xdr:col>
                    <xdr:colOff>76200</xdr:colOff>
                    <xdr:row>65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57" r:id="rId403" name="Check Box 1585">
              <controlPr defaultSize="0" autoFill="0" autoLine="0" autoPict="0">
                <anchor moveWithCells="1">
                  <from>
                    <xdr:col>10</xdr:col>
                    <xdr:colOff>38100</xdr:colOff>
                    <xdr:row>64</xdr:row>
                    <xdr:rowOff>0</xdr:rowOff>
                  </from>
                  <to>
                    <xdr:col>11</xdr:col>
                    <xdr:colOff>76200</xdr:colOff>
                    <xdr:row>65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35" r:id="rId404" name="Check Box 1663">
              <controlPr defaultSize="0" autoFill="0" autoLine="0" autoPict="0">
                <anchor moveWithCells="1">
                  <from>
                    <xdr:col>10</xdr:col>
                    <xdr:colOff>38100</xdr:colOff>
                    <xdr:row>30</xdr:row>
                    <xdr:rowOff>9525</xdr:rowOff>
                  </from>
                  <to>
                    <xdr:col>11</xdr:col>
                    <xdr:colOff>76200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60" r:id="rId405" name="Check Box 1688">
              <controlPr defaultSize="0" autoFill="0" autoLine="0" autoPict="0">
                <anchor moveWithCells="1">
                  <from>
                    <xdr:col>10</xdr:col>
                    <xdr:colOff>38100</xdr:colOff>
                    <xdr:row>33</xdr:row>
                    <xdr:rowOff>200025</xdr:rowOff>
                  </from>
                  <to>
                    <xdr:col>11</xdr:col>
                    <xdr:colOff>76200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762" r:id="rId406" name="Check Box 1690">
              <controlPr defaultSize="0" autoFill="0" autoLine="0" autoPict="0">
                <anchor moveWithCells="1">
                  <from>
                    <xdr:col>10</xdr:col>
                    <xdr:colOff>38100</xdr:colOff>
                    <xdr:row>33</xdr:row>
                    <xdr:rowOff>0</xdr:rowOff>
                  </from>
                  <to>
                    <xdr:col>11</xdr:col>
                    <xdr:colOff>76200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43" r:id="rId407" name="Option Button 1871">
              <controlPr locked="0" defaultSize="0" autoFill="0" autoLine="0" autoPict="0">
                <anchor moveWithCells="1">
                  <from>
                    <xdr:col>10</xdr:col>
                    <xdr:colOff>219075</xdr:colOff>
                    <xdr:row>3</xdr:row>
                    <xdr:rowOff>95250</xdr:rowOff>
                  </from>
                  <to>
                    <xdr:col>15</xdr:col>
                    <xdr:colOff>57150</xdr:colOff>
                    <xdr:row>4</xdr:row>
                    <xdr:rowOff>142875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Terzaghi</vt:lpstr>
    </vt:vector>
  </TitlesOfParts>
  <LinksUpToDate>false</LinksUpToDate>
  <SharedDoc>false</SharedDoc>
  <HyperlinkBase>www.sitengenharia.com.br</HyperlinkBase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Cálculo capacidade de carga - Terzaghi</dc:title>
  <dc:creator>Eng. Célio Márcio Magalhães</dc:creator>
  <cp:lastModifiedBy>Celio</cp:lastModifiedBy>
  <cp:lastPrinted>2011-05-31T16:32:37Z</cp:lastPrinted>
  <dcterms:created xsi:type="dcterms:W3CDTF">2002-07-19T19:14:13Z</dcterms:created>
  <dcterms:modified xsi:type="dcterms:W3CDTF">2013-07-11T13:49:15Z</dcterms:modified>
  <cp:category>Engenharia</cp:category>
</cp:coreProperties>
</file>